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\Desktop\경기장기획운영\입찰\2022 잔디 입찰\2022-23 잔디입찰_0103버전\2022-23년도 대전월드컵경기장, 덕암축구센터 잔디유지관리공사 입찰 서류\"/>
    </mc:Choice>
  </mc:AlternateContent>
  <xr:revisionPtr revIDLastSave="0" documentId="13_ncr:1_{8870DDBC-B991-47E5-8186-C96DCF29B9C8}" xr6:coauthVersionLast="47" xr6:coauthVersionMax="47" xr10:uidLastSave="{00000000-0000-0000-0000-000000000000}"/>
  <bookViews>
    <workbookView xWindow="28680" yWindow="-120" windowWidth="29040" windowHeight="15840" activeTab="3" xr2:uid="{65CFE25F-2A81-4BF4-A0C0-944482ED2406}"/>
  </bookViews>
  <sheets>
    <sheet name="잔디집계" sheetId="2" r:id="rId1"/>
    <sheet name="잔디직집" sheetId="3" r:id="rId2"/>
    <sheet name="잔디직산" sheetId="4" r:id="rId3"/>
    <sheet name="잔디계획" sheetId="5" r:id="rId4"/>
  </sheets>
  <externalReferences>
    <externalReference r:id="rId5"/>
  </externalReferences>
  <definedNames>
    <definedName name="_xlnm.Print_Area" localSheetId="3">잔디계획!$B$1:$Q$67</definedName>
    <definedName name="_xlnm.Print_Area" localSheetId="2">잔디직산!$B$1:$N$116</definedName>
    <definedName name="_xlnm.Print_Area" localSheetId="1">잔디직집!$B$1:$H$7</definedName>
    <definedName name="_xlnm.Print_Area" localSheetId="0">잔디집계!$B$1:$I$28</definedName>
    <definedName name="_xlnm.Print_Titles" localSheetId="3">잔디계획!$3:$4</definedName>
    <definedName name="_xlnm.Print_Titles" localSheetId="2">잔디직산!$3:$5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5" l="1"/>
  <c r="G7" i="4" s="1"/>
  <c r="E7" i="5"/>
  <c r="G8" i="4" s="1"/>
  <c r="E9" i="5"/>
  <c r="E10" i="5"/>
  <c r="E11" i="5"/>
  <c r="E12" i="5"/>
  <c r="G13" i="4" s="1"/>
  <c r="E13" i="5"/>
  <c r="E18" i="5"/>
  <c r="E19" i="5"/>
  <c r="E20" i="5"/>
  <c r="G21" i="4" s="1"/>
  <c r="E21" i="5"/>
  <c r="E26" i="5"/>
  <c r="E27" i="5"/>
  <c r="E30" i="5"/>
  <c r="G31" i="4" s="1"/>
  <c r="E31" i="5"/>
  <c r="E32" i="5"/>
  <c r="E33" i="5"/>
  <c r="E34" i="5"/>
  <c r="E38" i="5"/>
  <c r="E39" i="5"/>
  <c r="E40" i="5"/>
  <c r="E41" i="5"/>
  <c r="E42" i="5"/>
  <c r="E43" i="5"/>
  <c r="E44" i="5"/>
  <c r="E45" i="5"/>
  <c r="G69" i="4" s="1"/>
  <c r="E46" i="5"/>
  <c r="E47" i="5"/>
  <c r="E54" i="5"/>
  <c r="G78" i="4" s="1"/>
  <c r="E55" i="5"/>
  <c r="G79" i="4" s="1"/>
  <c r="E56" i="5"/>
  <c r="E63" i="5"/>
  <c r="E64" i="5"/>
  <c r="C8" i="4"/>
  <c r="C9" i="4"/>
  <c r="G9" i="4"/>
  <c r="C10" i="4"/>
  <c r="G10" i="4"/>
  <c r="C11" i="4"/>
  <c r="G11" i="4"/>
  <c r="C12" i="4"/>
  <c r="G12" i="4"/>
  <c r="C13" i="4"/>
  <c r="C14" i="4"/>
  <c r="G14" i="4"/>
  <c r="C15" i="4"/>
  <c r="G15" i="4"/>
  <c r="C16" i="4"/>
  <c r="G16" i="4"/>
  <c r="C17" i="4"/>
  <c r="G17" i="4"/>
  <c r="C18" i="4"/>
  <c r="G18" i="4"/>
  <c r="C19" i="4"/>
  <c r="G19" i="4"/>
  <c r="C20" i="4"/>
  <c r="G20" i="4"/>
  <c r="C21" i="4"/>
  <c r="C22" i="4"/>
  <c r="G22" i="4"/>
  <c r="C23" i="4"/>
  <c r="G23" i="4"/>
  <c r="C24" i="4"/>
  <c r="G24" i="4"/>
  <c r="C25" i="4"/>
  <c r="G25" i="4"/>
  <c r="C26" i="4"/>
  <c r="G26" i="4"/>
  <c r="C27" i="4"/>
  <c r="G27" i="4"/>
  <c r="C28" i="4"/>
  <c r="G28" i="4"/>
  <c r="C29" i="4"/>
  <c r="G29" i="4"/>
  <c r="C30" i="4"/>
  <c r="G30" i="4"/>
  <c r="C31" i="4"/>
  <c r="C32" i="4"/>
  <c r="G32" i="4"/>
  <c r="C33" i="4"/>
  <c r="G33" i="4"/>
  <c r="C34" i="4"/>
  <c r="G34" i="4"/>
  <c r="C35" i="4"/>
  <c r="G35" i="4"/>
  <c r="C36" i="4"/>
  <c r="G36" i="4"/>
  <c r="C37" i="4"/>
  <c r="G37" i="4"/>
  <c r="C38" i="4"/>
  <c r="G38" i="4"/>
  <c r="C39" i="4"/>
  <c r="G39" i="4"/>
  <c r="C40" i="4"/>
  <c r="G40" i="4"/>
  <c r="C41" i="4"/>
  <c r="G41" i="4"/>
  <c r="C42" i="4"/>
  <c r="G42" i="4"/>
  <c r="C43" i="4"/>
  <c r="G43" i="4"/>
  <c r="C44" i="4"/>
  <c r="G44" i="4"/>
  <c r="C45" i="4"/>
  <c r="G45" i="4"/>
  <c r="C46" i="4"/>
  <c r="G46" i="4"/>
  <c r="C47" i="4"/>
  <c r="G47" i="4"/>
  <c r="C48" i="4"/>
  <c r="G48" i="4"/>
  <c r="C49" i="4"/>
  <c r="G49" i="4"/>
  <c r="C50" i="4"/>
  <c r="G50" i="4"/>
  <c r="C51" i="4"/>
  <c r="G51" i="4"/>
  <c r="C52" i="4"/>
  <c r="G52" i="4"/>
  <c r="C53" i="4"/>
  <c r="G53" i="4"/>
  <c r="C54" i="4"/>
  <c r="G54" i="4"/>
  <c r="C55" i="4"/>
  <c r="G55" i="4"/>
  <c r="C56" i="4"/>
  <c r="G56" i="4"/>
  <c r="C57" i="4"/>
  <c r="G57" i="4"/>
  <c r="C58" i="4"/>
  <c r="G58" i="4"/>
  <c r="C59" i="4"/>
  <c r="G59" i="4"/>
  <c r="G62" i="4"/>
  <c r="C63" i="4"/>
  <c r="G63" i="4"/>
  <c r="C64" i="4"/>
  <c r="C65" i="4" s="1"/>
  <c r="C66" i="4" s="1"/>
  <c r="C67" i="4" s="1"/>
  <c r="C68" i="4" s="1"/>
  <c r="C69" i="4" s="1"/>
  <c r="C70" i="4" s="1"/>
  <c r="C71" i="4" s="1"/>
  <c r="C72" i="4" s="1"/>
  <c r="C73" i="4" s="1"/>
  <c r="C74" i="4" s="1"/>
  <c r="C75" i="4" s="1"/>
  <c r="C76" i="4" s="1"/>
  <c r="C77" i="4" s="1"/>
  <c r="C78" i="4" s="1"/>
  <c r="C79" i="4" s="1"/>
  <c r="C80" i="4" s="1"/>
  <c r="C81" i="4" s="1"/>
  <c r="C82" i="4" s="1"/>
  <c r="C83" i="4" s="1"/>
  <c r="C84" i="4" s="1"/>
  <c r="C85" i="4" s="1"/>
  <c r="C86" i="4" s="1"/>
  <c r="C87" i="4" s="1"/>
  <c r="C88" i="4" s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3" i="4" s="1"/>
  <c r="C104" i="4" s="1"/>
  <c r="C105" i="4" s="1"/>
  <c r="C106" i="4" s="1"/>
  <c r="C107" i="4" s="1"/>
  <c r="C108" i="4" s="1"/>
  <c r="C109" i="4" s="1"/>
  <c r="C110" i="4" s="1"/>
  <c r="C111" i="4" s="1"/>
  <c r="C112" i="4" s="1"/>
  <c r="C113" i="4" s="1"/>
  <c r="C114" i="4" s="1"/>
  <c r="C115" i="4" s="1"/>
  <c r="G64" i="4"/>
  <c r="G65" i="4"/>
  <c r="G66" i="4"/>
  <c r="G67" i="4"/>
  <c r="G68" i="4"/>
  <c r="G70" i="4"/>
  <c r="G71" i="4"/>
  <c r="G72" i="4"/>
  <c r="G73" i="4"/>
  <c r="G74" i="4"/>
  <c r="G75" i="4"/>
  <c r="G76" i="4"/>
  <c r="G77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E9" i="2"/>
  <c r="F9" i="2"/>
  <c r="E12" i="2"/>
  <c r="F12" i="2"/>
  <c r="E13" i="2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KISMI</author>
  </authors>
  <commentList>
    <comment ref="E9" authorId="0" shapeId="0" xr:uid="{00000000-0006-0000-3200-000001000000}">
      <text>
        <r>
          <rPr>
            <b/>
            <sz val="9"/>
            <color indexed="81"/>
            <rFont val="돋움"/>
            <family val="3"/>
            <charset val="129"/>
          </rPr>
          <t>시비</t>
        </r>
        <r>
          <rPr>
            <b/>
            <sz val="9"/>
            <color indexed="81"/>
            <rFont val="Tahoma"/>
            <family val="2"/>
          </rPr>
          <t xml:space="preserve"> 14</t>
        </r>
        <r>
          <rPr>
            <b/>
            <sz val="9"/>
            <color indexed="81"/>
            <rFont val="돋움"/>
            <family val="3"/>
            <charset val="129"/>
          </rPr>
          <t>회
병해방제</t>
        </r>
        <r>
          <rPr>
            <b/>
            <sz val="9"/>
            <color indexed="81"/>
            <rFont val="Tahoma"/>
            <family val="2"/>
          </rPr>
          <t xml:space="preserve"> 24</t>
        </r>
        <r>
          <rPr>
            <b/>
            <sz val="9"/>
            <color indexed="81"/>
            <rFont val="돋움"/>
            <family val="3"/>
            <charset val="129"/>
          </rPr>
          <t>회</t>
        </r>
      </text>
    </comment>
    <comment ref="E10" authorId="0" shapeId="0" xr:uid="{00000000-0006-0000-3200-000002000000}">
      <text>
        <r>
          <rPr>
            <b/>
            <sz val="9"/>
            <color indexed="81"/>
            <rFont val="돋움"/>
            <family val="3"/>
            <charset val="129"/>
          </rPr>
          <t>시비</t>
        </r>
        <r>
          <rPr>
            <b/>
            <sz val="9"/>
            <color indexed="81"/>
            <rFont val="Tahoma"/>
            <family val="2"/>
          </rPr>
          <t xml:space="preserve"> 14</t>
        </r>
        <r>
          <rPr>
            <b/>
            <sz val="9"/>
            <color indexed="81"/>
            <rFont val="돋움"/>
            <family val="3"/>
            <charset val="129"/>
          </rPr>
          <t>회
병해방제</t>
        </r>
        <r>
          <rPr>
            <b/>
            <sz val="9"/>
            <color indexed="81"/>
            <rFont val="Tahoma"/>
            <family val="2"/>
          </rPr>
          <t xml:space="preserve"> 24</t>
        </r>
        <r>
          <rPr>
            <b/>
            <sz val="9"/>
            <color indexed="81"/>
            <rFont val="돋움"/>
            <family val="3"/>
            <charset val="129"/>
          </rPr>
          <t>회</t>
        </r>
      </text>
    </comment>
  </commentList>
</comments>
</file>

<file path=xl/sharedStrings.xml><?xml version="1.0" encoding="utf-8"?>
<sst xmlns="http://schemas.openxmlformats.org/spreadsheetml/2006/main" count="659" uniqueCount="226">
  <si>
    <t>백단위 이하 절사</t>
    <phoneticPr fontId="6" type="noConversion"/>
  </si>
  <si>
    <t>합  계</t>
    <phoneticPr fontId="6" type="noConversion"/>
  </si>
  <si>
    <t>총원가 + 부가가치세</t>
    <phoneticPr fontId="6" type="noConversion"/>
  </si>
  <si>
    <t>총원가의</t>
    <phoneticPr fontId="6" type="noConversion"/>
  </si>
  <si>
    <t>부가가치세</t>
    <phoneticPr fontId="6" type="noConversion"/>
  </si>
  <si>
    <t>순공사원가+일관+이윤</t>
    <phoneticPr fontId="6" type="noConversion"/>
  </si>
  <si>
    <t>총원가</t>
    <phoneticPr fontId="6" type="noConversion"/>
  </si>
  <si>
    <t>노무+경비+일관의</t>
    <phoneticPr fontId="6" type="noConversion"/>
  </si>
  <si>
    <t>이윤</t>
    <phoneticPr fontId="6" type="noConversion"/>
  </si>
  <si>
    <t>순공사원가의</t>
    <phoneticPr fontId="6" type="noConversion"/>
  </si>
  <si>
    <t>일반관리비</t>
    <phoneticPr fontId="6" type="noConversion"/>
  </si>
  <si>
    <t>2009년 11월</t>
    <phoneticPr fontId="6" type="noConversion"/>
  </si>
  <si>
    <t xml:space="preserve"> 재료비+노무비+경비</t>
    <phoneticPr fontId="6" type="noConversion"/>
  </si>
  <si>
    <t>순공사원가</t>
    <phoneticPr fontId="6" type="noConversion"/>
  </si>
  <si>
    <t>소계</t>
    <phoneticPr fontId="6" type="noConversion"/>
  </si>
  <si>
    <t>기타경비</t>
    <phoneticPr fontId="6" type="noConversion"/>
  </si>
  <si>
    <t>환경보전비</t>
    <phoneticPr fontId="7" type="noConversion"/>
  </si>
  <si>
    <t>산업안전보건관리비</t>
    <phoneticPr fontId="7" type="noConversion"/>
  </si>
  <si>
    <t>퇴직공제부금비</t>
    <phoneticPr fontId="7" type="noConversion"/>
  </si>
  <si>
    <t>노인장기요양보험료</t>
    <phoneticPr fontId="6" type="noConversion"/>
  </si>
  <si>
    <t>연금보험료</t>
    <phoneticPr fontId="6" type="noConversion"/>
  </si>
  <si>
    <t>건강보험료</t>
    <phoneticPr fontId="6" type="noConversion"/>
  </si>
  <si>
    <t>고용보험료</t>
    <phoneticPr fontId="6" type="noConversion"/>
  </si>
  <si>
    <t>산재보험료</t>
    <phoneticPr fontId="6" type="noConversion"/>
  </si>
  <si>
    <t xml:space="preserve"> 내역서 참조</t>
    <phoneticPr fontId="6" type="noConversion"/>
  </si>
  <si>
    <t>기계경비</t>
    <phoneticPr fontId="6" type="noConversion"/>
  </si>
  <si>
    <t>경    비</t>
    <phoneticPr fontId="6" type="noConversion"/>
  </si>
  <si>
    <t>간접노무비</t>
    <phoneticPr fontId="6" type="noConversion"/>
  </si>
  <si>
    <t>직접노무비</t>
    <phoneticPr fontId="6" type="noConversion"/>
  </si>
  <si>
    <t>노무비</t>
    <phoneticPr fontId="6" type="noConversion"/>
  </si>
  <si>
    <t>제외</t>
    <phoneticPr fontId="6" type="noConversion"/>
  </si>
  <si>
    <t>간접재료비</t>
    <phoneticPr fontId="6" type="noConversion"/>
  </si>
  <si>
    <t>직접재료비</t>
    <phoneticPr fontId="6" type="noConversion"/>
  </si>
  <si>
    <t>재료비</t>
    <phoneticPr fontId="6" type="noConversion"/>
  </si>
  <si>
    <t>순  공  사  원  가</t>
    <phoneticPr fontId="6" type="noConversion"/>
  </si>
  <si>
    <t>합계</t>
    <phoneticPr fontId="7" type="noConversion"/>
  </si>
  <si>
    <t>덕암축구센터</t>
  </si>
  <si>
    <t>월드컵경기장</t>
  </si>
  <si>
    <t>산출내역</t>
    <phoneticPr fontId="6" type="noConversion"/>
  </si>
  <si>
    <t xml:space="preserve">                                     구분
   비목</t>
    <phoneticPr fontId="6" type="noConversion"/>
  </si>
  <si>
    <t>단위 : 원</t>
    <phoneticPr fontId="6" type="noConversion"/>
  </si>
  <si>
    <t>식</t>
    <phoneticPr fontId="7" type="noConversion"/>
  </si>
  <si>
    <t>덕암축구센터</t>
    <phoneticPr fontId="7" type="noConversion"/>
  </si>
  <si>
    <t>월드컵경기장</t>
    <phoneticPr fontId="7" type="noConversion"/>
  </si>
  <si>
    <t>비고</t>
    <phoneticPr fontId="7" type="noConversion"/>
  </si>
  <si>
    <t>산출경비</t>
    <phoneticPr fontId="7" type="noConversion"/>
  </si>
  <si>
    <t>직접노무비</t>
    <phoneticPr fontId="7" type="noConversion"/>
  </si>
  <si>
    <t>직접재료비</t>
    <phoneticPr fontId="7" type="noConversion"/>
  </si>
  <si>
    <t>단위</t>
    <phoneticPr fontId="7" type="noConversion"/>
  </si>
  <si>
    <t>구분</t>
    <phoneticPr fontId="7" type="noConversion"/>
  </si>
  <si>
    <t>순번</t>
    <phoneticPr fontId="7" type="noConversion"/>
  </si>
  <si>
    <t>잔디 유지관리 직접비 집계표</t>
    <phoneticPr fontId="6" type="noConversion"/>
  </si>
  <si>
    <t>소계</t>
    <phoneticPr fontId="7" type="noConversion"/>
  </si>
  <si>
    <t>자재</t>
    <phoneticPr fontId="7" type="noConversion"/>
  </si>
  <si>
    <t>포</t>
  </si>
  <si>
    <t>22.68kg,AfterMidnight등 3종</t>
  </si>
  <si>
    <t>종자(켄터키블루그레스)</t>
  </si>
  <si>
    <t>㎡</t>
  </si>
  <si>
    <t>40cm×60cm, 축구장용</t>
  </si>
  <si>
    <t>잔디(켄터키블루그레스)</t>
  </si>
  <si>
    <t>병</t>
  </si>
  <si>
    <t>액제, 500ml</t>
  </si>
  <si>
    <t>전착제</t>
  </si>
  <si>
    <t>매끄니, 300g</t>
  </si>
  <si>
    <t>경업처리제</t>
  </si>
  <si>
    <t>한목, 200g</t>
  </si>
  <si>
    <t>일년생발아전처리제</t>
  </si>
  <si>
    <t>포비아, 400ml</t>
  </si>
  <si>
    <t>티아메톡삼 액제</t>
  </si>
  <si>
    <t>뚝심, 500g</t>
  </si>
  <si>
    <t>다이아지논,에토펜프록스 수화제</t>
  </si>
  <si>
    <t>통</t>
  </si>
  <si>
    <t>바이고, 100ml</t>
  </si>
  <si>
    <t>테트라닐리프롤 액상수화제</t>
  </si>
  <si>
    <t>봉</t>
  </si>
  <si>
    <t>인터페이스, 1L</t>
  </si>
  <si>
    <t>이프로디온, 트리블록시스트로빈 액상수화제</t>
  </si>
  <si>
    <t>엠뷸런스, 500ml</t>
  </si>
  <si>
    <t>펜티오피라드, 테부코나졸 액상수화제</t>
  </si>
  <si>
    <t>칸타타, 500g</t>
  </si>
  <si>
    <t>테부코나졸 유제</t>
  </si>
  <si>
    <t>카브밸런스, 250g</t>
  </si>
  <si>
    <t>피라클로스트로빈 입상수화제</t>
  </si>
  <si>
    <t>안타, 500ml</t>
  </si>
  <si>
    <t>에트리디아졸 액제</t>
  </si>
  <si>
    <t>하데스, 500ml</t>
  </si>
  <si>
    <t>아족시스트로빈 미탁제</t>
  </si>
  <si>
    <t>균스타일, 500ml</t>
  </si>
  <si>
    <t>클로로탈로닐 액상수화제</t>
  </si>
  <si>
    <t>수용성, 10kg</t>
  </si>
  <si>
    <t>황산가리</t>
  </si>
  <si>
    <t>오르토규산, 1L</t>
  </si>
  <si>
    <t>비료 (해조규산)</t>
  </si>
  <si>
    <t>해조칼슘 18%,, 1L</t>
  </si>
  <si>
    <t>비료 (해조칼슘)</t>
  </si>
  <si>
    <t>1-0-1, 종합영향 500ml</t>
  </si>
  <si>
    <t>비료 (뿌리발근)</t>
  </si>
  <si>
    <t>5-1-2, 아미노산 10L</t>
  </si>
  <si>
    <t>비료 (아미노산)</t>
  </si>
  <si>
    <t>바이오계면활성제, 10L</t>
  </si>
  <si>
    <t>비료 (아쿠아씨드) -침투보습</t>
  </si>
  <si>
    <t>15-3-15, 20㎏</t>
  </si>
  <si>
    <t>복합비료(MU N-CARE)</t>
  </si>
  <si>
    <t>비타미노, 500ml</t>
  </si>
  <si>
    <t>식물성아미노산제</t>
  </si>
  <si>
    <t>킬레이트철, 25㎏</t>
  </si>
  <si>
    <t>EDTA-Fe</t>
  </si>
  <si>
    <t>㎥</t>
  </si>
  <si>
    <t>0.2~2.5mm</t>
  </si>
  <si>
    <t>배토사</t>
  </si>
  <si>
    <t>회</t>
  </si>
  <si>
    <t>라인그리기</t>
  </si>
  <si>
    <t>2인/1일작업</t>
  </si>
  <si>
    <t>그라운드 제초 및 환경정비</t>
  </si>
  <si>
    <t>덕암축구장 B</t>
  </si>
  <si>
    <t>스위퍼</t>
  </si>
  <si>
    <t>덕암축구장 A</t>
  </si>
  <si>
    <t>덕암축구장 예비포지</t>
  </si>
  <si>
    <t>배토</t>
  </si>
  <si>
    <t>자주식,10cm,덕암예비포지</t>
  </si>
  <si>
    <t>통기</t>
  </si>
  <si>
    <t>자주식,10cm,덕암축구장 B</t>
  </si>
  <si>
    <t>자주식,10cm,덕암축구장 A</t>
  </si>
  <si>
    <t>롤링</t>
  </si>
  <si>
    <t>1면/종자2포</t>
  </si>
  <si>
    <t>종자파종</t>
  </si>
  <si>
    <t>㎥</t>
    <phoneticPr fontId="7" type="noConversion"/>
  </si>
  <si>
    <t>인력+운반</t>
    <phoneticPr fontId="7" type="noConversion"/>
  </si>
  <si>
    <t>배토사채우기</t>
    <phoneticPr fontId="7" type="noConversion"/>
  </si>
  <si>
    <t>평떼</t>
  </si>
  <si>
    <t>잔디이식</t>
  </si>
  <si>
    <t>평떼, 켄터키블루그레스</t>
  </si>
  <si>
    <t>잔디식재</t>
  </si>
  <si>
    <t>인력, 덕암예비포지</t>
  </si>
  <si>
    <t>관수</t>
  </si>
  <si>
    <t>인력, 덕암축구장 B</t>
  </si>
  <si>
    <t>인력, 덕암축구장 A</t>
  </si>
  <si>
    <t>자동</t>
  </si>
  <si>
    <t>덕암예비포지</t>
  </si>
  <si>
    <t>잔디시비</t>
  </si>
  <si>
    <t>약제살포</t>
  </si>
  <si>
    <t>잔디깎기</t>
  </si>
  <si>
    <t>0.2~2.5mm</t>
    <phoneticPr fontId="7" type="noConversion"/>
  </si>
  <si>
    <t>2개</t>
  </si>
  <si>
    <t>채광기 가동</t>
    <phoneticPr fontId="7" type="noConversion"/>
  </si>
  <si>
    <t>6개</t>
  </si>
  <si>
    <t>송풍기 가동</t>
  </si>
  <si>
    <t>1면</t>
  </si>
  <si>
    <t>차광막 해체</t>
  </si>
  <si>
    <t>차광막 설치</t>
  </si>
  <si>
    <t>3인, 주경기장 행사시</t>
  </si>
  <si>
    <t>경기중 관리</t>
  </si>
  <si>
    <t>보조경기장</t>
  </si>
  <si>
    <t>주경기장</t>
  </si>
  <si>
    <t>자주식,10cm,보조경기장</t>
  </si>
  <si>
    <t>자주식,10cm,주경기장</t>
  </si>
  <si>
    <t>인력+운반</t>
  </si>
  <si>
    <t>배토사채우기</t>
  </si>
  <si>
    <t>인력, 행사 및 특별관수</t>
  </si>
  <si>
    <t>보조경기장, 예비포지</t>
  </si>
  <si>
    <t>무늬넣기</t>
  </si>
  <si>
    <t>금액</t>
    <phoneticPr fontId="7" type="noConversion"/>
  </si>
  <si>
    <t>단가</t>
    <phoneticPr fontId="7" type="noConversion"/>
  </si>
  <si>
    <t>수량</t>
    <phoneticPr fontId="7" type="noConversion"/>
  </si>
  <si>
    <t>규격</t>
    <phoneticPr fontId="7" type="noConversion"/>
  </si>
  <si>
    <t>품명</t>
    <phoneticPr fontId="7" type="noConversion"/>
  </si>
  <si>
    <t>잔디 유지관리 직접비 산출표</t>
    <phoneticPr fontId="6" type="noConversion"/>
  </si>
  <si>
    <t>연중수시</t>
    <phoneticPr fontId="7" type="noConversion"/>
  </si>
  <si>
    <t>회</t>
    <phoneticPr fontId="6" type="noConversion"/>
  </si>
  <si>
    <t>라인그리기</t>
    <phoneticPr fontId="3" type="noConversion"/>
  </si>
  <si>
    <t>그라운드 환경정비</t>
    <phoneticPr fontId="3" type="noConversion"/>
  </si>
  <si>
    <t>제초제 살포</t>
    <phoneticPr fontId="3" type="noConversion"/>
  </si>
  <si>
    <t>B구장</t>
    <phoneticPr fontId="6" type="noConversion"/>
  </si>
  <si>
    <t>A구장</t>
    <phoneticPr fontId="6" type="noConversion"/>
  </si>
  <si>
    <t>스 위 퍼</t>
    <phoneticPr fontId="3" type="noConversion"/>
  </si>
  <si>
    <t>1(4㎜)</t>
  </si>
  <si>
    <t>1(2㎜)</t>
  </si>
  <si>
    <t>예비포지</t>
    <phoneticPr fontId="6" type="noConversion"/>
  </si>
  <si>
    <t>배     토</t>
    <phoneticPr fontId="3" type="noConversion"/>
  </si>
  <si>
    <t>1(코어링)</t>
  </si>
  <si>
    <t>1(펀치)</t>
  </si>
  <si>
    <t>통     기</t>
    <phoneticPr fontId="3" type="noConversion"/>
  </si>
  <si>
    <t>롤     링</t>
    <phoneticPr fontId="3" type="noConversion"/>
  </si>
  <si>
    <t>종자파종</t>
    <phoneticPr fontId="6" type="noConversion"/>
  </si>
  <si>
    <t>배토사 채우기</t>
    <phoneticPr fontId="3" type="noConversion"/>
  </si>
  <si>
    <t>㎡</t>
    <phoneticPr fontId="6" type="noConversion"/>
  </si>
  <si>
    <t>잔디이식</t>
    <phoneticPr fontId="3" type="noConversion"/>
  </si>
  <si>
    <t>잔디식재</t>
    <phoneticPr fontId="3" type="noConversion"/>
  </si>
  <si>
    <t>관수(인력)</t>
    <phoneticPr fontId="3" type="noConversion"/>
  </si>
  <si>
    <t>관수(자동)</t>
    <phoneticPr fontId="3" type="noConversion"/>
  </si>
  <si>
    <t>잔디시비</t>
    <phoneticPr fontId="7" type="noConversion"/>
  </si>
  <si>
    <t>약제살포</t>
    <phoneticPr fontId="7" type="noConversion"/>
  </si>
  <si>
    <t>잔디깎기</t>
    <phoneticPr fontId="3" type="noConversion"/>
  </si>
  <si>
    <t>[덕암축구센터]</t>
    <phoneticPr fontId="7" type="noConversion"/>
  </si>
  <si>
    <t>제초재 살포</t>
    <phoneticPr fontId="7" type="noConversion"/>
  </si>
  <si>
    <t>연중 경기대관시</t>
    <phoneticPr fontId="7" type="noConversion"/>
  </si>
  <si>
    <t>그라운드 청소</t>
  </si>
  <si>
    <t>보조</t>
  </si>
  <si>
    <t>1(3㎜)</t>
  </si>
  <si>
    <t>주</t>
  </si>
  <si>
    <t>스 위 퍼</t>
  </si>
  <si>
    <t>배     토</t>
  </si>
  <si>
    <t>통     기</t>
  </si>
  <si>
    <t>롤     링</t>
  </si>
  <si>
    <r>
      <t>연중수시(</t>
    </r>
    <r>
      <rPr>
        <sz val="9"/>
        <color theme="1"/>
        <rFont val="맑은 고딕"/>
        <family val="2"/>
        <charset val="129"/>
      </rPr>
      <t>2면)</t>
    </r>
    <phoneticPr fontId="7" type="noConversion"/>
  </si>
  <si>
    <r>
      <t>연중수시(</t>
    </r>
    <r>
      <rPr>
        <sz val="9"/>
        <color theme="1"/>
        <rFont val="맑은 고딕"/>
        <family val="2"/>
        <charset val="129"/>
      </rPr>
      <t>예비포지 활용)</t>
    </r>
    <phoneticPr fontId="7" type="noConversion"/>
  </si>
  <si>
    <t>관수(인력)</t>
  </si>
  <si>
    <t>관수(자동)</t>
  </si>
  <si>
    <t>보조, 예비</t>
    <phoneticPr fontId="7" type="noConversion"/>
  </si>
  <si>
    <t>주</t>
    <phoneticPr fontId="7" type="noConversion"/>
  </si>
  <si>
    <t>보조, 예비</t>
  </si>
  <si>
    <t>[월드컵경기장]</t>
    <phoneticPr fontId="7" type="noConversion"/>
  </si>
  <si>
    <t>12월</t>
  </si>
  <si>
    <t>11월</t>
  </si>
  <si>
    <t>10월</t>
  </si>
  <si>
    <t>9월</t>
  </si>
  <si>
    <t>8월</t>
  </si>
  <si>
    <t>7월</t>
  </si>
  <si>
    <t>6월</t>
  </si>
  <si>
    <t>5월</t>
  </si>
  <si>
    <t>4월</t>
  </si>
  <si>
    <t>3월</t>
  </si>
  <si>
    <t>2월</t>
  </si>
  <si>
    <t>1월</t>
    <phoneticPr fontId="7" type="noConversion"/>
  </si>
  <si>
    <t>잔디 유지관리 계획</t>
    <phoneticPr fontId="6" type="noConversion"/>
  </si>
  <si>
    <t xml:space="preserve"> 잔디 유지관리 원가집계표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</si>
</sst>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00%"/>
    <numFmt numFmtId="177" formatCode="&quot; 직접노무비×&quot;00.00&quot;%&quot;\ "/>
  </numFmts>
  <fonts count="1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9"/>
      <name val="맑은 고딕"/>
      <family val="3"/>
      <charset val="129"/>
      <scheme val="major"/>
    </font>
    <font>
      <sz val="8"/>
      <name val="돋움"/>
      <family val="3"/>
      <charset val="129"/>
    </font>
    <font>
      <sz val="8"/>
      <name val="맑은 고딕"/>
      <family val="2"/>
      <charset val="129"/>
    </font>
    <font>
      <sz val="9"/>
      <color indexed="8"/>
      <name val="맑은 고딕"/>
      <family val="3"/>
      <charset val="129"/>
      <scheme val="major"/>
    </font>
    <font>
      <b/>
      <sz val="9"/>
      <color indexed="8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color theme="1"/>
      <name val="맑은 고딕"/>
      <family val="2"/>
      <charset val="129"/>
    </font>
    <font>
      <b/>
      <sz val="15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41" fontId="5" fillId="0" borderId="0" xfId="1" applyNumberFormat="1" applyFont="1">
      <alignment vertical="center"/>
    </xf>
    <xf numFmtId="10" fontId="5" fillId="0" borderId="0" xfId="2" applyNumberFormat="1" applyFont="1" applyAlignment="1">
      <alignment vertical="center"/>
    </xf>
    <xf numFmtId="176" fontId="5" fillId="0" borderId="0" xfId="2" applyNumberFormat="1" applyFont="1" applyAlignment="1">
      <alignment vertical="center"/>
    </xf>
    <xf numFmtId="3" fontId="5" fillId="0" borderId="0" xfId="1" applyNumberFormat="1" applyFont="1">
      <alignment vertical="center"/>
    </xf>
    <xf numFmtId="41" fontId="5" fillId="0" borderId="0" xfId="3" applyFont="1" applyAlignment="1">
      <alignment vertical="center"/>
    </xf>
    <xf numFmtId="41" fontId="5" fillId="0" borderId="1" xfId="3" applyFont="1" applyBorder="1" applyAlignment="1">
      <alignment vertical="center"/>
    </xf>
    <xf numFmtId="10" fontId="5" fillId="0" borderId="1" xfId="2" applyNumberFormat="1" applyFont="1" applyBorder="1" applyAlignment="1">
      <alignment horizontal="center" vertical="center"/>
    </xf>
    <xf numFmtId="177" fontId="5" fillId="0" borderId="2" xfId="1" applyNumberFormat="1" applyFont="1" applyBorder="1" applyAlignment="1">
      <alignment horizontal="right" vertical="center"/>
    </xf>
    <xf numFmtId="0" fontId="2" fillId="0" borderId="0" xfId="1" quotePrefix="1" applyFont="1">
      <alignment vertical="center"/>
    </xf>
    <xf numFmtId="0" fontId="5" fillId="0" borderId="2" xfId="1" applyFont="1" applyBorder="1" applyAlignment="1">
      <alignment horizontal="distributed" vertical="center" indent="1"/>
    </xf>
    <xf numFmtId="41" fontId="8" fillId="0" borderId="0" xfId="3" applyFont="1" applyBorder="1" applyAlignment="1">
      <alignment horizontal="right" vertical="center"/>
    </xf>
    <xf numFmtId="41" fontId="5" fillId="0" borderId="1" xfId="3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1" fillId="0" borderId="0" xfId="1" applyFont="1">
      <alignment vertical="center"/>
    </xf>
    <xf numFmtId="0" fontId="12" fillId="0" borderId="0" xfId="1" applyFont="1" applyAlignment="1">
      <alignment horizontal="centerContinuous" vertical="center"/>
    </xf>
    <xf numFmtId="0" fontId="4" fillId="0" borderId="0" xfId="1">
      <alignment vertical="center"/>
    </xf>
    <xf numFmtId="0" fontId="11" fillId="0" borderId="3" xfId="1" applyFont="1" applyBorder="1">
      <alignment vertical="center"/>
    </xf>
    <xf numFmtId="41" fontId="11" fillId="0" borderId="3" xfId="3" applyFont="1" applyBorder="1">
      <alignment vertical="center"/>
    </xf>
    <xf numFmtId="0" fontId="11" fillId="0" borderId="3" xfId="1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2" fillId="0" borderId="0" xfId="1" applyFont="1" applyAlignment="1"/>
    <xf numFmtId="0" fontId="4" fillId="0" borderId="0" xfId="1" applyAlignment="1">
      <alignment horizontal="centerContinuous" vertical="center"/>
    </xf>
    <xf numFmtId="41" fontId="11" fillId="0" borderId="3" xfId="3" applyFont="1" applyBorder="1" applyAlignment="1">
      <alignment vertical="center" shrinkToFit="1"/>
    </xf>
    <xf numFmtId="41" fontId="11" fillId="0" borderId="3" xfId="3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41" fontId="11" fillId="0" borderId="3" xfId="1" applyNumberFormat="1" applyFont="1" applyBorder="1" applyAlignment="1">
      <alignment horizontal="center" vertical="center"/>
    </xf>
    <xf numFmtId="41" fontId="11" fillId="0" borderId="0" xfId="1" applyNumberFormat="1" applyFont="1">
      <alignment vertical="center"/>
    </xf>
    <xf numFmtId="41" fontId="11" fillId="0" borderId="0" xfId="3" applyFont="1">
      <alignment vertical="center"/>
    </xf>
    <xf numFmtId="0" fontId="5" fillId="0" borderId="0" xfId="1" applyFont="1" applyAlignment="1"/>
    <xf numFmtId="0" fontId="14" fillId="0" borderId="3" xfId="4" applyFont="1" applyBorder="1" applyAlignment="1">
      <alignment horizontal="center" vertical="center"/>
    </xf>
    <xf numFmtId="0" fontId="14" fillId="0" borderId="3" xfId="4" applyFont="1" applyBorder="1" applyAlignment="1">
      <alignment horizontal="center" vertical="center" wrapText="1"/>
    </xf>
    <xf numFmtId="41" fontId="11" fillId="0" borderId="3" xfId="3" applyFont="1" applyBorder="1" applyAlignment="1">
      <alignment horizontal="center" vertical="center" shrinkToFit="1"/>
    </xf>
    <xf numFmtId="41" fontId="11" fillId="0" borderId="7" xfId="3" applyFont="1" applyBorder="1">
      <alignment vertical="center"/>
    </xf>
    <xf numFmtId="0" fontId="15" fillId="0" borderId="7" xfId="1" applyFont="1" applyBorder="1" applyAlignment="1">
      <alignment horizontal="center" vertical="center"/>
    </xf>
    <xf numFmtId="41" fontId="15" fillId="0" borderId="7" xfId="3" applyFont="1" applyBorder="1" applyAlignment="1">
      <alignment vertical="center"/>
    </xf>
    <xf numFmtId="41" fontId="11" fillId="0" borderId="0" xfId="3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1" fontId="15" fillId="0" borderId="3" xfId="3" applyFont="1" applyBorder="1" applyAlignment="1">
      <alignment vertical="center"/>
    </xf>
    <xf numFmtId="0" fontId="5" fillId="0" borderId="3" xfId="1" applyFont="1" applyBorder="1" applyAlignment="1">
      <alignment horizontal="distributed" vertical="center" indent="2"/>
    </xf>
    <xf numFmtId="0" fontId="5" fillId="0" borderId="2" xfId="1" applyFont="1" applyBorder="1" applyAlignment="1">
      <alignment horizontal="distributed" vertical="center" indent="2"/>
    </xf>
    <xf numFmtId="177" fontId="5" fillId="0" borderId="2" xfId="1" applyNumberFormat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/>
    </xf>
    <xf numFmtId="0" fontId="10" fillId="2" borderId="6" xfId="1" applyFont="1" applyFill="1" applyBorder="1" applyAlignment="1">
      <alignment vertical="center" wrapText="1"/>
    </xf>
    <xf numFmtId="0" fontId="10" fillId="2" borderId="6" xfId="1" applyFont="1" applyFill="1" applyBorder="1">
      <alignment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255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41" fontId="11" fillId="0" borderId="3" xfId="3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/>
    </xf>
    <xf numFmtId="0" fontId="14" fillId="0" borderId="3" xfId="4" applyFont="1" applyBorder="1" applyAlignment="1">
      <alignment horizontal="center" vertical="center"/>
    </xf>
    <xf numFmtId="0" fontId="14" fillId="0" borderId="9" xfId="4" applyFont="1" applyBorder="1" applyAlignment="1">
      <alignment horizontal="center" vertical="center"/>
    </xf>
    <xf numFmtId="0" fontId="14" fillId="0" borderId="3" xfId="4" applyFont="1" applyBorder="1" applyAlignment="1">
      <alignment horizontal="center" vertical="center" wrapText="1"/>
    </xf>
  </cellXfs>
  <cellStyles count="5">
    <cellStyle name="백분율 2" xfId="2" xr:uid="{AD5E00AA-6D60-415E-A955-779A7AB8E1E1}"/>
    <cellStyle name="쉼표 [0] 2" xfId="3" xr:uid="{72633BCB-4D47-439F-B84C-ECC420E736EC}"/>
    <cellStyle name="표준" xfId="0" builtinId="0"/>
    <cellStyle name="표준 2" xfId="1" xr:uid="{A0711577-47B6-4C79-8777-0D43AFC067C0}"/>
    <cellStyle name="표준 2 2" xfId="4" xr:uid="{615E0E9B-13A5-41D3-8E40-1FFA9261AF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/AppData/Local/Microsoft/Windows/INetCache/IE/L7KPB74J/&#45824;&#51204;%20&#50900;&#46300;&#52981;&#44221;&#44592;&#51109;%20&#50672;&#44036;%20&#49884;&#49444;%20&#50976;&#51648;&#48372;&#49688;%20&#49548;&#48169;&#49884;&#49444;%20&#50808;%205&#44060;&#48516;&#50556;%20&#50896;&#44032;&#44228;&#49328;%20&#50857;&#50669;(&#49328;&#52636;&#45236;&#50669;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간지"/>
      <sheetName val="결과"/>
      <sheetName val="간지 (2)"/>
      <sheetName val="소간"/>
      <sheetName val="소방집계"/>
      <sheetName val="직집"/>
      <sheetName val="소방인원"/>
      <sheetName val="점검일수"/>
      <sheetName val="점검면적"/>
      <sheetName val="가감"/>
      <sheetName val="엔지노임"/>
      <sheetName val="제경비"/>
      <sheetName val="기술료"/>
      <sheetName val="소방시설"/>
      <sheetName val="승간"/>
      <sheetName val="승강집계"/>
      <sheetName val="노산"/>
      <sheetName val="승강적용단가"/>
      <sheetName val="표준유지비"/>
      <sheetName val="관리조건"/>
      <sheetName val="표준할인"/>
      <sheetName val="승강기 현황"/>
      <sheetName val="승강범위"/>
      <sheetName val="자간"/>
      <sheetName val="자동제어집계"/>
      <sheetName val="자동직산"/>
      <sheetName val="자동수량"/>
      <sheetName val="자동수량1"/>
      <sheetName val="자동수량2"/>
      <sheetName val="자동일집"/>
      <sheetName val="자동일산"/>
      <sheetName val="설노"/>
      <sheetName val="비율"/>
      <sheetName val="전간"/>
      <sheetName val="전광판집계"/>
      <sheetName val="직집 (2)"/>
      <sheetName val="전광판인원"/>
      <sheetName val="점검순서"/>
      <sheetName val="점검항목"/>
      <sheetName val="전광판대상"/>
      <sheetName val="전광판범위"/>
      <sheetName val="엔지노임 (2)"/>
      <sheetName val="전광제경비"/>
      <sheetName val="전광기술료"/>
      <sheetName val="잔간"/>
      <sheetName val="관리수량"/>
      <sheetName val="재료수량(월드컵)"/>
      <sheetName val="재료수량(덕암)"/>
      <sheetName val="자재"/>
      <sheetName val="일집"/>
      <sheetName val="일산"/>
      <sheetName val="일산수량"/>
      <sheetName val="기집"/>
      <sheetName val="기산"/>
      <sheetName val="설노 (2)"/>
      <sheetName val="비율 (2)"/>
      <sheetName val="녹간"/>
      <sheetName val="녹지집계"/>
      <sheetName val="녹지직집"/>
      <sheetName val="녹지직산"/>
      <sheetName val="녹지관리수량"/>
      <sheetName val="녹지계획"/>
      <sheetName val="녹지일집"/>
      <sheetName val="녹지일산"/>
      <sheetName val="기집 (2)"/>
      <sheetName val="기산 (2)"/>
      <sheetName val="설노 (3)"/>
      <sheetName val="비율 (3)"/>
      <sheetName val="막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A3">
            <v>40</v>
          </cell>
        </row>
      </sheetData>
      <sheetData sheetId="46" refreshError="1"/>
      <sheetData sheetId="47" refreshError="1"/>
      <sheetData sheetId="48">
        <row r="7">
          <cell r="L7">
            <v>1</v>
          </cell>
        </row>
        <row r="8">
          <cell r="L8">
            <v>73</v>
          </cell>
        </row>
        <row r="9">
          <cell r="L9">
            <v>220</v>
          </cell>
        </row>
        <row r="10">
          <cell r="L10">
            <v>9</v>
          </cell>
        </row>
        <row r="11">
          <cell r="L11">
            <v>18</v>
          </cell>
        </row>
        <row r="12">
          <cell r="L12">
            <v>55</v>
          </cell>
        </row>
        <row r="13">
          <cell r="L13">
            <v>55</v>
          </cell>
        </row>
        <row r="14">
          <cell r="L14">
            <v>55</v>
          </cell>
        </row>
        <row r="15">
          <cell r="L15">
            <v>36</v>
          </cell>
        </row>
        <row r="16">
          <cell r="L16">
            <v>110</v>
          </cell>
        </row>
        <row r="17">
          <cell r="L17">
            <v>36</v>
          </cell>
        </row>
        <row r="18">
          <cell r="L18">
            <v>36</v>
          </cell>
        </row>
        <row r="19">
          <cell r="L19">
            <v>36</v>
          </cell>
        </row>
        <row r="20">
          <cell r="L20">
            <v>36</v>
          </cell>
        </row>
        <row r="21">
          <cell r="L21">
            <v>73</v>
          </cell>
        </row>
        <row r="22">
          <cell r="L22">
            <v>55</v>
          </cell>
        </row>
        <row r="23">
          <cell r="L23">
            <v>36</v>
          </cell>
        </row>
        <row r="24">
          <cell r="L24">
            <v>36</v>
          </cell>
        </row>
        <row r="25">
          <cell r="L25">
            <v>36</v>
          </cell>
        </row>
        <row r="26">
          <cell r="L26">
            <v>18</v>
          </cell>
        </row>
        <row r="27">
          <cell r="L27">
            <v>36</v>
          </cell>
        </row>
        <row r="28">
          <cell r="L28">
            <v>18</v>
          </cell>
        </row>
        <row r="32">
          <cell r="L32">
            <v>260</v>
          </cell>
        </row>
        <row r="34">
          <cell r="L34">
            <v>300</v>
          </cell>
        </row>
        <row r="35">
          <cell r="L35">
            <v>6</v>
          </cell>
        </row>
      </sheetData>
      <sheetData sheetId="49">
        <row r="7">
          <cell r="M7">
            <v>2</v>
          </cell>
        </row>
        <row r="8">
          <cell r="M8">
            <v>82</v>
          </cell>
        </row>
        <row r="9">
          <cell r="M9">
            <v>248</v>
          </cell>
        </row>
        <row r="10">
          <cell r="M10">
            <v>15</v>
          </cell>
        </row>
        <row r="11">
          <cell r="M11">
            <v>20</v>
          </cell>
        </row>
        <row r="12">
          <cell r="M12">
            <v>63</v>
          </cell>
        </row>
        <row r="13">
          <cell r="M13">
            <v>63</v>
          </cell>
        </row>
        <row r="14">
          <cell r="M14">
            <v>63</v>
          </cell>
        </row>
        <row r="15">
          <cell r="M15">
            <v>42</v>
          </cell>
        </row>
        <row r="16">
          <cell r="M16">
            <v>123</v>
          </cell>
        </row>
        <row r="17">
          <cell r="M17">
            <v>42</v>
          </cell>
        </row>
        <row r="18">
          <cell r="M18">
            <v>42</v>
          </cell>
        </row>
        <row r="19">
          <cell r="M19">
            <v>42</v>
          </cell>
        </row>
        <row r="20">
          <cell r="M20">
            <v>42</v>
          </cell>
        </row>
        <row r="21">
          <cell r="M21">
            <v>82</v>
          </cell>
        </row>
        <row r="22">
          <cell r="M22">
            <v>63</v>
          </cell>
        </row>
        <row r="23">
          <cell r="M23">
            <v>42</v>
          </cell>
        </row>
        <row r="24">
          <cell r="M24">
            <v>42</v>
          </cell>
        </row>
        <row r="25">
          <cell r="M25">
            <v>42</v>
          </cell>
        </row>
        <row r="26">
          <cell r="M26">
            <v>22</v>
          </cell>
        </row>
        <row r="27">
          <cell r="M27">
            <v>42</v>
          </cell>
        </row>
        <row r="28">
          <cell r="M28">
            <v>20</v>
          </cell>
        </row>
        <row r="31">
          <cell r="M31">
            <v>284</v>
          </cell>
        </row>
        <row r="33">
          <cell r="M33">
            <v>300</v>
          </cell>
        </row>
        <row r="34">
          <cell r="M34">
            <v>8</v>
          </cell>
        </row>
      </sheetData>
      <sheetData sheetId="50">
        <row r="1">
          <cell r="B1" t="str">
            <v>자재단가 산출표</v>
          </cell>
        </row>
      </sheetData>
      <sheetData sheetId="51">
        <row r="1">
          <cell r="B1" t="str">
            <v>일위대가 집계표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6">
          <cell r="B6" t="str">
            <v>간접노무비</v>
          </cell>
          <cell r="C6" t="str">
            <v>직접노무비의</v>
          </cell>
          <cell r="D6">
            <v>0.13600000000000001</v>
          </cell>
        </row>
        <row r="7">
          <cell r="B7" t="str">
            <v>산재보험료</v>
          </cell>
          <cell r="C7" t="str">
            <v>노무비의</v>
          </cell>
          <cell r="D7">
            <v>3.6999999999999998E-2</v>
          </cell>
        </row>
        <row r="8">
          <cell r="B8" t="str">
            <v>고용보험료</v>
          </cell>
          <cell r="C8" t="str">
            <v>노무비의</v>
          </cell>
          <cell r="D8">
            <v>1.01E-2</v>
          </cell>
        </row>
        <row r="9">
          <cell r="B9" t="str">
            <v>건강보험료</v>
          </cell>
          <cell r="C9" t="str">
            <v>직접노무비의</v>
          </cell>
          <cell r="D9">
            <v>3.4299999999999997E-2</v>
          </cell>
        </row>
        <row r="10">
          <cell r="B10" t="str">
            <v>연금보험료</v>
          </cell>
          <cell r="C10" t="str">
            <v>직접노무비의</v>
          </cell>
          <cell r="D10">
            <v>4.4999999999999998E-2</v>
          </cell>
        </row>
        <row r="11">
          <cell r="B11" t="str">
            <v>노인장기요양보험료</v>
          </cell>
          <cell r="C11" t="str">
            <v>건강보험료의</v>
          </cell>
          <cell r="D11">
            <v>0.1152</v>
          </cell>
        </row>
        <row r="12">
          <cell r="B12" t="str">
            <v>기타경비</v>
          </cell>
          <cell r="C12" t="str">
            <v>재료+노무의</v>
          </cell>
          <cell r="D12">
            <v>7.4999999999999997E-2</v>
          </cell>
        </row>
        <row r="13">
          <cell r="B13" t="str">
            <v>퇴직공제부금비</v>
          </cell>
          <cell r="C13" t="str">
            <v>직접노무비의</v>
          </cell>
          <cell r="D13">
            <v>2.3E-2</v>
          </cell>
        </row>
        <row r="14">
          <cell r="B14" t="str">
            <v>산업안전보건관리비</v>
          </cell>
          <cell r="C14" t="str">
            <v>재료+직노의</v>
          </cell>
          <cell r="D14">
            <v>1.8499999999999999E-2</v>
          </cell>
        </row>
        <row r="15">
          <cell r="B15" t="str">
            <v>환경보전비</v>
          </cell>
          <cell r="C15" t="str">
            <v>직재+직노의</v>
          </cell>
          <cell r="D15">
            <v>3.0000000000000001E-3</v>
          </cell>
        </row>
        <row r="16">
          <cell r="B16" t="str">
            <v>일반관리비</v>
          </cell>
          <cell r="C16" t="str">
            <v>재+노+경의</v>
          </cell>
          <cell r="D16">
            <v>0.06</v>
          </cell>
        </row>
        <row r="17">
          <cell r="B17" t="str">
            <v>이윤</v>
          </cell>
          <cell r="C17" t="str">
            <v>노+경+일관의</v>
          </cell>
          <cell r="D17">
            <v>0.15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E2958-37A3-45CB-A1BD-2897784F20BA}">
  <sheetPr>
    <tabColor rgb="FFFFC000"/>
  </sheetPr>
  <dimension ref="A1:AJ54"/>
  <sheetViews>
    <sheetView showZeros="0" view="pageBreakPreview" topLeftCell="A19" zoomScaleNormal="100" zoomScaleSheetLayoutView="100" workbookViewId="0">
      <selection activeCell="I31" sqref="I31"/>
    </sheetView>
  </sheetViews>
  <sheetFormatPr defaultRowHeight="16.5"/>
  <cols>
    <col min="1" max="1" width="9" style="1"/>
    <col min="2" max="3" width="3.625" style="1" customWidth="1"/>
    <col min="4" max="4" width="17.875" style="1" customWidth="1"/>
    <col min="5" max="5" width="13.5" style="1" customWidth="1"/>
    <col min="6" max="6" width="6.625" style="1" bestFit="1" customWidth="1"/>
    <col min="7" max="9" width="11.625" style="1" customWidth="1"/>
    <col min="10" max="10" width="9" style="1"/>
    <col min="11" max="11" width="10.5" style="1" bestFit="1" customWidth="1"/>
    <col min="12" max="12" width="11.5" style="1" bestFit="1" customWidth="1"/>
    <col min="13" max="13" width="10.5" style="1" bestFit="1" customWidth="1"/>
    <col min="14" max="14" width="11.875" style="1" bestFit="1" customWidth="1"/>
    <col min="15" max="16384" width="9" style="1"/>
  </cols>
  <sheetData>
    <row r="1" spans="1:14" ht="30" customHeight="1">
      <c r="B1" s="19" t="s">
        <v>225</v>
      </c>
      <c r="C1" s="19"/>
      <c r="D1" s="19"/>
      <c r="E1" s="19"/>
      <c r="F1" s="19"/>
      <c r="G1" s="19"/>
      <c r="H1" s="19"/>
      <c r="I1" s="19"/>
    </row>
    <row r="2" spans="1:14" ht="20.100000000000001" customHeight="1"/>
    <row r="3" spans="1:14" ht="20.100000000000001" customHeight="1">
      <c r="A3" s="18"/>
      <c r="B3" s="2"/>
      <c r="C3" s="2"/>
      <c r="D3" s="2"/>
      <c r="E3" s="2"/>
      <c r="F3" s="2"/>
      <c r="G3" s="2"/>
      <c r="H3" s="2"/>
      <c r="I3" s="17" t="s">
        <v>40</v>
      </c>
    </row>
    <row r="4" spans="1:14" ht="27.95" customHeight="1">
      <c r="B4" s="48" t="s">
        <v>39</v>
      </c>
      <c r="C4" s="49"/>
      <c r="D4" s="49"/>
      <c r="E4" s="50" t="s">
        <v>38</v>
      </c>
      <c r="F4" s="51"/>
      <c r="G4" s="16" t="s">
        <v>37</v>
      </c>
      <c r="H4" s="16" t="s">
        <v>36</v>
      </c>
      <c r="I4" s="16" t="s">
        <v>35</v>
      </c>
      <c r="K4" s="15"/>
      <c r="M4" s="15"/>
    </row>
    <row r="5" spans="1:14" ht="24.95" customHeight="1">
      <c r="B5" s="52" t="s">
        <v>34</v>
      </c>
      <c r="C5" s="52" t="s">
        <v>33</v>
      </c>
      <c r="D5" s="12" t="s">
        <v>32</v>
      </c>
      <c r="E5" s="53" t="s">
        <v>24</v>
      </c>
      <c r="F5" s="54"/>
      <c r="G5" s="8"/>
      <c r="H5" s="8"/>
      <c r="I5" s="8"/>
      <c r="K5" s="7"/>
      <c r="L5" s="7"/>
      <c r="M5" s="7"/>
      <c r="N5" s="7"/>
    </row>
    <row r="6" spans="1:14" ht="24.95" customHeight="1">
      <c r="B6" s="52"/>
      <c r="C6" s="52"/>
      <c r="D6" s="12" t="s">
        <v>31</v>
      </c>
      <c r="E6" s="55" t="s">
        <v>30</v>
      </c>
      <c r="F6" s="55"/>
      <c r="G6" s="14"/>
      <c r="H6" s="14"/>
      <c r="I6" s="8"/>
      <c r="K6" s="7"/>
      <c r="M6" s="7"/>
    </row>
    <row r="7" spans="1:14" ht="24.95" customHeight="1">
      <c r="B7" s="52"/>
      <c r="C7" s="52"/>
      <c r="D7" s="12" t="s">
        <v>14</v>
      </c>
      <c r="E7" s="55"/>
      <c r="F7" s="55"/>
      <c r="G7" s="8"/>
      <c r="H7" s="8"/>
      <c r="I7" s="8"/>
      <c r="K7" s="7"/>
      <c r="M7" s="7"/>
    </row>
    <row r="8" spans="1:14" ht="24.95" customHeight="1">
      <c r="B8" s="52"/>
      <c r="C8" s="52" t="s">
        <v>29</v>
      </c>
      <c r="D8" s="12" t="s">
        <v>28</v>
      </c>
      <c r="E8" s="55" t="s">
        <v>24</v>
      </c>
      <c r="F8" s="55"/>
      <c r="G8" s="8"/>
      <c r="H8" s="8"/>
      <c r="I8" s="8"/>
      <c r="K8" s="13"/>
      <c r="L8" s="7"/>
      <c r="M8" s="7"/>
      <c r="N8" s="7"/>
    </row>
    <row r="9" spans="1:14" ht="24.95" customHeight="1">
      <c r="B9" s="52"/>
      <c r="C9" s="52"/>
      <c r="D9" s="12" t="s">
        <v>27</v>
      </c>
      <c r="E9" s="10" t="str">
        <f>VLOOKUP(D9,'[1]비율 (2)'!$B$6:$D$17,2,FALSE)</f>
        <v>직접노무비의</v>
      </c>
      <c r="F9" s="9">
        <f>VLOOKUP(D9,'[1]비율 (2)'!$B$6:$D$17,3,FALSE)</f>
        <v>0.13600000000000001</v>
      </c>
      <c r="G9" s="8"/>
      <c r="H9" s="8"/>
      <c r="I9" s="8"/>
      <c r="K9" s="7"/>
      <c r="M9" s="7"/>
    </row>
    <row r="10" spans="1:14" ht="24.95" customHeight="1">
      <c r="B10" s="52"/>
      <c r="C10" s="52"/>
      <c r="D10" s="12" t="s">
        <v>14</v>
      </c>
      <c r="E10" s="10"/>
      <c r="F10" s="9"/>
      <c r="G10" s="8"/>
      <c r="H10" s="8"/>
      <c r="I10" s="8"/>
      <c r="K10" s="7"/>
      <c r="M10" s="7"/>
    </row>
    <row r="11" spans="1:14" ht="24.95" customHeight="1">
      <c r="B11" s="52"/>
      <c r="C11" s="52" t="s">
        <v>26</v>
      </c>
      <c r="D11" s="12" t="s">
        <v>25</v>
      </c>
      <c r="E11" s="46" t="s">
        <v>24</v>
      </c>
      <c r="F11" s="47"/>
      <c r="G11" s="8"/>
      <c r="H11" s="8"/>
      <c r="I11" s="8"/>
      <c r="K11" s="7"/>
      <c r="L11" s="7"/>
      <c r="M11" s="7"/>
      <c r="N11" s="7"/>
    </row>
    <row r="12" spans="1:14" ht="24.95" customHeight="1">
      <c r="B12" s="52"/>
      <c r="C12" s="52"/>
      <c r="D12" s="12" t="s">
        <v>23</v>
      </c>
      <c r="E12" s="10" t="str">
        <f>VLOOKUP(D12,'[1]비율 (2)'!$B$6:$D$17,2,FALSE)</f>
        <v>노무비의</v>
      </c>
      <c r="F12" s="9">
        <f>VLOOKUP(D12,'[1]비율 (2)'!$B$6:$D$17,3,FALSE)</f>
        <v>3.6999999999999998E-2</v>
      </c>
      <c r="G12" s="8"/>
      <c r="H12" s="8"/>
      <c r="I12" s="8"/>
    </row>
    <row r="13" spans="1:14" ht="24.95" customHeight="1">
      <c r="B13" s="52"/>
      <c r="C13" s="52"/>
      <c r="D13" s="12" t="s">
        <v>22</v>
      </c>
      <c r="E13" s="10" t="str">
        <f>VLOOKUP(D13,'[1]비율 (2)'!$B$6:$D$17,2,FALSE)</f>
        <v>노무비의</v>
      </c>
      <c r="F13" s="9">
        <f>VLOOKUP(D13,'[1]비율 (2)'!$B$6:$D$17,3,FALSE)</f>
        <v>1.01E-2</v>
      </c>
      <c r="G13" s="8"/>
      <c r="H13" s="8"/>
      <c r="I13" s="8"/>
    </row>
    <row r="14" spans="1:14" ht="24.95" customHeight="1">
      <c r="B14" s="52"/>
      <c r="C14" s="52"/>
      <c r="D14" s="12" t="s">
        <v>21</v>
      </c>
      <c r="E14" s="10" t="str">
        <f>VLOOKUP(D14,'[1]비율 (2)'!$B$6:$D$17,2,FALSE)</f>
        <v>직접노무비의</v>
      </c>
      <c r="F14" s="9">
        <f>VLOOKUP(D14,'[1]비율 (2)'!$B$6:$D$17,3,FALSE)</f>
        <v>3.4299999999999997E-2</v>
      </c>
      <c r="G14" s="8"/>
      <c r="H14" s="8"/>
      <c r="I14" s="8"/>
    </row>
    <row r="15" spans="1:14" ht="24.95" customHeight="1">
      <c r="B15" s="52"/>
      <c r="C15" s="52"/>
      <c r="D15" s="12" t="s">
        <v>20</v>
      </c>
      <c r="E15" s="10" t="str">
        <f>VLOOKUP(D15,'[1]비율 (2)'!$B$6:$D$17,2,FALSE)</f>
        <v>직접노무비의</v>
      </c>
      <c r="F15" s="9">
        <f>VLOOKUP(D15,'[1]비율 (2)'!$B$6:$D$17,3,FALSE)</f>
        <v>4.4999999999999998E-2</v>
      </c>
      <c r="G15" s="8"/>
      <c r="H15" s="8"/>
      <c r="I15" s="8"/>
    </row>
    <row r="16" spans="1:14" ht="24.95" customHeight="1">
      <c r="B16" s="52"/>
      <c r="C16" s="52"/>
      <c r="D16" s="12" t="s">
        <v>19</v>
      </c>
      <c r="E16" s="10" t="str">
        <f>VLOOKUP(D16,'[1]비율 (2)'!$B$6:$D$17,2,FALSE)</f>
        <v>건강보험료의</v>
      </c>
      <c r="F16" s="9">
        <f>VLOOKUP(D16,'[1]비율 (2)'!$B$6:$D$17,3,FALSE)</f>
        <v>0.1152</v>
      </c>
      <c r="G16" s="8"/>
      <c r="H16" s="8"/>
      <c r="I16" s="8"/>
    </row>
    <row r="17" spans="2:36" ht="24.95" customHeight="1">
      <c r="B17" s="52"/>
      <c r="C17" s="52"/>
      <c r="D17" s="12" t="s">
        <v>18</v>
      </c>
      <c r="E17" s="10" t="str">
        <f>VLOOKUP(D17,'[1]비율 (2)'!$B$6:$D$17,2,FALSE)</f>
        <v>직접노무비의</v>
      </c>
      <c r="F17" s="9">
        <f>VLOOKUP(D17,'[1]비율 (2)'!$B$6:$D$17,3,FALSE)</f>
        <v>2.3E-2</v>
      </c>
      <c r="G17" s="8"/>
      <c r="H17" s="8"/>
      <c r="I17" s="8"/>
    </row>
    <row r="18" spans="2:36" ht="24.95" customHeight="1">
      <c r="B18" s="52"/>
      <c r="C18" s="52"/>
      <c r="D18" s="12" t="s">
        <v>17</v>
      </c>
      <c r="E18" s="10" t="str">
        <f>VLOOKUP(D18,'[1]비율 (2)'!$B$6:$D$17,2,FALSE)</f>
        <v>재료+직노의</v>
      </c>
      <c r="F18" s="9">
        <f>VLOOKUP(D18,'[1]비율 (2)'!$B$6:$D$17,3,FALSE)</f>
        <v>1.8499999999999999E-2</v>
      </c>
      <c r="G18" s="8"/>
      <c r="H18" s="8"/>
      <c r="I18" s="8"/>
    </row>
    <row r="19" spans="2:36" ht="24.95" customHeight="1">
      <c r="B19" s="52"/>
      <c r="C19" s="52"/>
      <c r="D19" s="12" t="s">
        <v>16</v>
      </c>
      <c r="E19" s="10" t="str">
        <f>VLOOKUP(D19,'[1]비율 (2)'!$B$6:$D$17,2,FALSE)</f>
        <v>직재+직노의</v>
      </c>
      <c r="F19" s="9">
        <f>VLOOKUP(D19,'[1]비율 (2)'!$B$6:$D$17,3,FALSE)</f>
        <v>3.0000000000000001E-3</v>
      </c>
      <c r="G19" s="8"/>
      <c r="H19" s="8"/>
      <c r="I19" s="8"/>
    </row>
    <row r="20" spans="2:36" ht="24.95" customHeight="1">
      <c r="B20" s="52"/>
      <c r="C20" s="52"/>
      <c r="D20" s="12" t="s">
        <v>15</v>
      </c>
      <c r="E20" s="10" t="str">
        <f>VLOOKUP(D20,'[1]비율 (2)'!$B$6:$D$17,2,FALSE)</f>
        <v>재료+노무의</v>
      </c>
      <c r="F20" s="9">
        <f>VLOOKUP(D20,'[1]비율 (2)'!$B$6:$D$17,3,FALSE)</f>
        <v>7.4999999999999997E-2</v>
      </c>
      <c r="G20" s="8"/>
      <c r="H20" s="8"/>
      <c r="I20" s="8"/>
    </row>
    <row r="21" spans="2:36" ht="24.95" customHeight="1">
      <c r="B21" s="52"/>
      <c r="C21" s="52"/>
      <c r="D21" s="12" t="s">
        <v>14</v>
      </c>
      <c r="E21" s="10"/>
      <c r="F21" s="9"/>
      <c r="G21" s="8"/>
      <c r="H21" s="8"/>
      <c r="I21" s="8"/>
    </row>
    <row r="22" spans="2:36" ht="24.95" customHeight="1">
      <c r="B22" s="44" t="s">
        <v>13</v>
      </c>
      <c r="C22" s="44"/>
      <c r="D22" s="45"/>
      <c r="E22" s="46" t="s">
        <v>12</v>
      </c>
      <c r="F22" s="47"/>
      <c r="G22" s="8"/>
      <c r="H22" s="8"/>
      <c r="I22" s="8"/>
      <c r="AJ22" s="11" t="s">
        <v>11</v>
      </c>
    </row>
    <row r="23" spans="2:36" ht="24.95" customHeight="1">
      <c r="B23" s="44" t="s">
        <v>10</v>
      </c>
      <c r="C23" s="44"/>
      <c r="D23" s="45"/>
      <c r="E23" s="10" t="s">
        <v>9</v>
      </c>
      <c r="F23" s="9">
        <v>0.06</v>
      </c>
      <c r="G23" s="8"/>
      <c r="H23" s="8"/>
      <c r="I23" s="8"/>
    </row>
    <row r="24" spans="2:36" ht="24.95" customHeight="1">
      <c r="B24" s="44" t="s">
        <v>8</v>
      </c>
      <c r="C24" s="44"/>
      <c r="D24" s="45"/>
      <c r="E24" s="10" t="s">
        <v>7</v>
      </c>
      <c r="F24" s="9">
        <v>0.15</v>
      </c>
      <c r="G24" s="8"/>
      <c r="H24" s="8"/>
      <c r="I24" s="8"/>
    </row>
    <row r="25" spans="2:36" ht="24.95" customHeight="1">
      <c r="B25" s="44" t="s">
        <v>6</v>
      </c>
      <c r="C25" s="44"/>
      <c r="D25" s="45"/>
      <c r="E25" s="46" t="s">
        <v>5</v>
      </c>
      <c r="F25" s="47"/>
      <c r="G25" s="8"/>
      <c r="H25" s="8"/>
      <c r="I25" s="8"/>
    </row>
    <row r="26" spans="2:36" ht="24.95" customHeight="1">
      <c r="B26" s="44" t="s">
        <v>4</v>
      </c>
      <c r="C26" s="44"/>
      <c r="D26" s="45"/>
      <c r="E26" s="10" t="s">
        <v>3</v>
      </c>
      <c r="F26" s="9">
        <v>0.1</v>
      </c>
      <c r="G26" s="8"/>
      <c r="H26" s="8"/>
      <c r="I26" s="8"/>
    </row>
    <row r="27" spans="2:36" ht="24.95" customHeight="1">
      <c r="B27" s="44" t="s">
        <v>1</v>
      </c>
      <c r="C27" s="44"/>
      <c r="D27" s="45"/>
      <c r="E27" s="46" t="s">
        <v>2</v>
      </c>
      <c r="F27" s="47"/>
      <c r="G27" s="8"/>
      <c r="H27" s="8"/>
      <c r="I27" s="8"/>
    </row>
    <row r="28" spans="2:36" ht="24.95" customHeight="1">
      <c r="B28" s="44" t="s">
        <v>1</v>
      </c>
      <c r="C28" s="44"/>
      <c r="D28" s="45"/>
      <c r="E28" s="46" t="s">
        <v>0</v>
      </c>
      <c r="F28" s="47"/>
      <c r="G28" s="8"/>
      <c r="H28" s="8"/>
      <c r="I28" s="8"/>
    </row>
    <row r="29" spans="2:36" s="2" customFormat="1" ht="20.100000000000001" customHeight="1"/>
    <row r="30" spans="2:36" s="2" customFormat="1" ht="20.100000000000001" customHeight="1">
      <c r="D30" s="6"/>
      <c r="G30" s="7"/>
      <c r="H30" s="7"/>
      <c r="I30" s="7"/>
    </row>
    <row r="31" spans="2:36" s="2" customFormat="1" ht="20.100000000000001" customHeight="1">
      <c r="D31" s="6"/>
      <c r="G31" s="3"/>
      <c r="H31" s="3"/>
    </row>
    <row r="32" spans="2:36" s="2" customFormat="1" ht="20.100000000000001" customHeight="1">
      <c r="D32" s="5"/>
      <c r="G32" s="4"/>
      <c r="H32" s="4"/>
      <c r="I32" s="4"/>
    </row>
    <row r="33" spans="7:9" s="2" customFormat="1" ht="12">
      <c r="G33" s="3"/>
      <c r="H33" s="3"/>
      <c r="I33" s="3"/>
    </row>
    <row r="34" spans="7:9" s="2" customFormat="1" ht="12"/>
    <row r="35" spans="7:9" s="2" customFormat="1" ht="12"/>
    <row r="36" spans="7:9" s="2" customFormat="1" ht="12"/>
    <row r="37" spans="7:9" s="2" customFormat="1" ht="12"/>
    <row r="38" spans="7:9" s="2" customFormat="1" ht="12"/>
    <row r="39" spans="7:9" s="2" customFormat="1" ht="12"/>
    <row r="40" spans="7:9" s="2" customFormat="1" ht="12"/>
    <row r="41" spans="7:9" s="2" customFormat="1" ht="12"/>
    <row r="42" spans="7:9" s="2" customFormat="1" ht="12"/>
    <row r="43" spans="7:9" s="2" customFormat="1" ht="12"/>
    <row r="44" spans="7:9" s="2" customFormat="1" ht="12"/>
    <row r="45" spans="7:9" s="2" customFormat="1" ht="12"/>
    <row r="46" spans="7:9" s="2" customFormat="1" ht="12"/>
    <row r="47" spans="7:9" s="2" customFormat="1" ht="12"/>
    <row r="48" spans="7:9" s="2" customFormat="1" ht="12"/>
    <row r="49" s="2" customFormat="1" ht="12"/>
    <row r="50" s="2" customFormat="1" ht="12"/>
    <row r="51" s="2" customFormat="1" ht="12"/>
    <row r="52" s="2" customFormat="1" ht="12"/>
    <row r="53" s="2" customFormat="1" ht="12"/>
    <row r="54" s="2" customFormat="1" ht="12"/>
  </sheetData>
  <mergeCells count="22">
    <mergeCell ref="B26:D26"/>
    <mergeCell ref="B24:D24"/>
    <mergeCell ref="B25:D25"/>
    <mergeCell ref="E25:F25"/>
    <mergeCell ref="E8:F8"/>
    <mergeCell ref="C11:C21"/>
    <mergeCell ref="B28:D28"/>
    <mergeCell ref="E28:F28"/>
    <mergeCell ref="B4:D4"/>
    <mergeCell ref="E4:F4"/>
    <mergeCell ref="B5:B21"/>
    <mergeCell ref="C5:C7"/>
    <mergeCell ref="E5:F5"/>
    <mergeCell ref="E6:F6"/>
    <mergeCell ref="E7:F7"/>
    <mergeCell ref="C8:C10"/>
    <mergeCell ref="B27:D27"/>
    <mergeCell ref="E27:F27"/>
    <mergeCell ref="E11:F11"/>
    <mergeCell ref="B22:D22"/>
    <mergeCell ref="E22:F22"/>
    <mergeCell ref="B23:D2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6B7E-1BA9-41ED-824A-75C92DD86DEE}">
  <dimension ref="A1:H7"/>
  <sheetViews>
    <sheetView view="pageBreakPreview" zoomScaleNormal="100" zoomScaleSheetLayoutView="100" workbookViewId="0">
      <selection activeCell="B3" sqref="B3"/>
    </sheetView>
  </sheetViews>
  <sheetFormatPr defaultRowHeight="16.5"/>
  <cols>
    <col min="1" max="1" width="9" style="20"/>
    <col min="2" max="2" width="6.625" style="20" customWidth="1"/>
    <col min="3" max="3" width="15.5" style="20" customWidth="1"/>
    <col min="4" max="4" width="6.625" style="20" customWidth="1"/>
    <col min="5" max="7" width="13.625" style="20" customWidth="1"/>
    <col min="8" max="8" width="10.625" style="20" customWidth="1"/>
    <col min="9" max="16384" width="9" style="20"/>
  </cols>
  <sheetData>
    <row r="1" spans="1:8" ht="30" customHeight="1">
      <c r="A1" s="25"/>
      <c r="B1" s="19" t="s">
        <v>51</v>
      </c>
      <c r="C1" s="19"/>
      <c r="D1" s="26"/>
      <c r="E1" s="26"/>
      <c r="F1" s="26"/>
      <c r="G1" s="26"/>
      <c r="H1" s="26"/>
    </row>
    <row r="2" spans="1:8" ht="20.100000000000001" customHeight="1">
      <c r="A2" s="25"/>
      <c r="B2" s="25"/>
      <c r="C2" s="25"/>
    </row>
    <row r="3" spans="1:8" ht="20.100000000000001" customHeight="1">
      <c r="A3" s="18"/>
      <c r="B3" s="2"/>
      <c r="C3" s="2"/>
      <c r="H3" s="17" t="s">
        <v>40</v>
      </c>
    </row>
    <row r="4" spans="1:8" ht="30" customHeight="1">
      <c r="B4" s="24" t="s">
        <v>50</v>
      </c>
      <c r="C4" s="24" t="s">
        <v>49</v>
      </c>
      <c r="D4" s="24" t="s">
        <v>48</v>
      </c>
      <c r="E4" s="24" t="s">
        <v>47</v>
      </c>
      <c r="F4" s="24" t="s">
        <v>46</v>
      </c>
      <c r="G4" s="24" t="s">
        <v>45</v>
      </c>
      <c r="H4" s="24" t="s">
        <v>44</v>
      </c>
    </row>
    <row r="5" spans="1:8" ht="30" customHeight="1">
      <c r="B5" s="23">
        <v>1</v>
      </c>
      <c r="C5" s="23" t="s">
        <v>43</v>
      </c>
      <c r="D5" s="23" t="s">
        <v>41</v>
      </c>
      <c r="E5" s="22"/>
      <c r="F5" s="22"/>
      <c r="G5" s="22"/>
      <c r="H5" s="21"/>
    </row>
    <row r="6" spans="1:8" ht="30" customHeight="1">
      <c r="B6" s="23">
        <v>2</v>
      </c>
      <c r="C6" s="23" t="s">
        <v>42</v>
      </c>
      <c r="D6" s="23" t="s">
        <v>41</v>
      </c>
      <c r="E6" s="22"/>
      <c r="F6" s="22"/>
      <c r="G6" s="22"/>
      <c r="H6" s="21"/>
    </row>
    <row r="7" spans="1:8" ht="30" customHeight="1">
      <c r="B7" s="23"/>
      <c r="C7" s="23" t="s">
        <v>35</v>
      </c>
      <c r="D7" s="21"/>
      <c r="E7" s="22"/>
      <c r="F7" s="22"/>
      <c r="G7" s="22"/>
      <c r="H7" s="21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F163C-4273-4EF3-8906-445DBBA8A38D}">
  <dimension ref="A1:Q163"/>
  <sheetViews>
    <sheetView view="pageBreakPreview" zoomScaleNormal="100" zoomScaleSheetLayoutView="100" workbookViewId="0">
      <selection activeCell="B3" sqref="B3"/>
    </sheetView>
  </sheetViews>
  <sheetFormatPr defaultRowHeight="16.5"/>
  <cols>
    <col min="1" max="1" width="9" style="20"/>
    <col min="2" max="3" width="3.625" style="20" customWidth="1"/>
    <col min="4" max="5" width="17.625" style="20" customWidth="1"/>
    <col min="6" max="6" width="5.625" style="20" customWidth="1"/>
    <col min="7" max="7" width="6.625" style="20" customWidth="1"/>
    <col min="8" max="13" width="9.875" style="20" customWidth="1"/>
    <col min="14" max="14" width="6.125" style="20" customWidth="1"/>
    <col min="15" max="15" width="9" style="20"/>
    <col min="16" max="16" width="10.5" style="20" bestFit="1" customWidth="1"/>
    <col min="17" max="17" width="9.375" style="20" bestFit="1" customWidth="1"/>
    <col min="18" max="16384" width="9" style="20"/>
  </cols>
  <sheetData>
    <row r="1" spans="1:17" ht="30" customHeight="1">
      <c r="A1" s="25"/>
      <c r="B1" s="19" t="s">
        <v>166</v>
      </c>
      <c r="C1" s="19"/>
      <c r="D1" s="19"/>
      <c r="E1" s="19"/>
      <c r="F1" s="26"/>
      <c r="G1" s="26"/>
      <c r="H1" s="26"/>
      <c r="I1" s="26"/>
      <c r="J1" s="26"/>
      <c r="K1" s="26"/>
      <c r="L1" s="26"/>
      <c r="M1" s="26"/>
      <c r="N1" s="26"/>
    </row>
    <row r="2" spans="1:17" ht="20.100000000000001" customHeight="1">
      <c r="A2" s="25"/>
      <c r="B2" s="25"/>
      <c r="C2" s="25"/>
      <c r="D2" s="25"/>
      <c r="E2" s="25"/>
    </row>
    <row r="3" spans="1:17" ht="20.100000000000001" customHeight="1">
      <c r="A3" s="18"/>
      <c r="B3" s="2"/>
      <c r="C3" s="2"/>
      <c r="D3" s="33"/>
      <c r="E3" s="33"/>
      <c r="N3" s="17" t="s">
        <v>40</v>
      </c>
    </row>
    <row r="4" spans="1:17" ht="24.95" customHeight="1">
      <c r="B4" s="60" t="s">
        <v>50</v>
      </c>
      <c r="C4" s="60"/>
      <c r="D4" s="60" t="s">
        <v>165</v>
      </c>
      <c r="E4" s="60" t="s">
        <v>164</v>
      </c>
      <c r="F4" s="60" t="s">
        <v>48</v>
      </c>
      <c r="G4" s="60" t="s">
        <v>163</v>
      </c>
      <c r="H4" s="56" t="s">
        <v>47</v>
      </c>
      <c r="I4" s="57"/>
      <c r="J4" s="56" t="s">
        <v>46</v>
      </c>
      <c r="K4" s="57"/>
      <c r="L4" s="56" t="s">
        <v>45</v>
      </c>
      <c r="M4" s="57"/>
      <c r="N4" s="58" t="s">
        <v>44</v>
      </c>
    </row>
    <row r="5" spans="1:17" ht="24.95" customHeight="1">
      <c r="B5" s="60"/>
      <c r="C5" s="60"/>
      <c r="D5" s="60"/>
      <c r="E5" s="60"/>
      <c r="F5" s="60"/>
      <c r="G5" s="60"/>
      <c r="H5" s="24" t="s">
        <v>162</v>
      </c>
      <c r="I5" s="24" t="s">
        <v>161</v>
      </c>
      <c r="J5" s="24" t="s">
        <v>162</v>
      </c>
      <c r="K5" s="24" t="s">
        <v>161</v>
      </c>
      <c r="L5" s="24" t="s">
        <v>162</v>
      </c>
      <c r="M5" s="24" t="s">
        <v>161</v>
      </c>
      <c r="N5" s="59"/>
    </row>
    <row r="6" spans="1:17" ht="24.95" customHeight="1">
      <c r="B6" s="23">
        <v>1</v>
      </c>
      <c r="C6" s="23"/>
      <c r="D6" s="23" t="s">
        <v>43</v>
      </c>
      <c r="E6" s="29"/>
      <c r="F6" s="23"/>
      <c r="G6" s="23"/>
      <c r="H6" s="22"/>
      <c r="I6" s="22"/>
      <c r="J6" s="22"/>
      <c r="K6" s="22"/>
      <c r="L6" s="22"/>
      <c r="M6" s="22"/>
      <c r="N6" s="21"/>
    </row>
    <row r="7" spans="1:17" ht="24.95" customHeight="1">
      <c r="B7" s="23"/>
      <c r="C7" s="23">
        <v>1</v>
      </c>
      <c r="D7" s="29" t="s">
        <v>141</v>
      </c>
      <c r="E7" s="29" t="s">
        <v>153</v>
      </c>
      <c r="F7" s="23" t="s">
        <v>110</v>
      </c>
      <c r="G7" s="30">
        <f>잔디계획!E6</f>
        <v>60</v>
      </c>
      <c r="H7" s="27"/>
      <c r="I7" s="27"/>
      <c r="J7" s="27"/>
      <c r="K7" s="27"/>
      <c r="L7" s="27"/>
      <c r="M7" s="27"/>
      <c r="N7" s="21"/>
      <c r="P7" s="32"/>
      <c r="Q7" s="31"/>
    </row>
    <row r="8" spans="1:17" ht="24.95" customHeight="1">
      <c r="B8" s="23"/>
      <c r="C8" s="23">
        <f t="shared" ref="C8:C53" si="0">C7+1</f>
        <v>2</v>
      </c>
      <c r="D8" s="29" t="s">
        <v>141</v>
      </c>
      <c r="E8" s="29" t="s">
        <v>159</v>
      </c>
      <c r="F8" s="23" t="s">
        <v>110</v>
      </c>
      <c r="G8" s="30">
        <f>잔디계획!E7</f>
        <v>60</v>
      </c>
      <c r="H8" s="27"/>
      <c r="I8" s="27"/>
      <c r="J8" s="27"/>
      <c r="K8" s="27"/>
      <c r="L8" s="27"/>
      <c r="M8" s="27"/>
      <c r="N8" s="21"/>
      <c r="P8" s="32"/>
      <c r="Q8" s="31"/>
    </row>
    <row r="9" spans="1:17" ht="24.95" customHeight="1">
      <c r="B9" s="23"/>
      <c r="C9" s="23">
        <f t="shared" si="0"/>
        <v>3</v>
      </c>
      <c r="D9" s="29" t="s">
        <v>160</v>
      </c>
      <c r="E9" s="29" t="s">
        <v>153</v>
      </c>
      <c r="F9" s="23" t="s">
        <v>110</v>
      </c>
      <c r="G9" s="30">
        <f>잔디계획!E8</f>
        <v>15</v>
      </c>
      <c r="H9" s="27"/>
      <c r="I9" s="27"/>
      <c r="J9" s="27"/>
      <c r="K9" s="27"/>
      <c r="L9" s="27"/>
      <c r="M9" s="27"/>
      <c r="N9" s="21"/>
      <c r="P9" s="32"/>
      <c r="Q9" s="31"/>
    </row>
    <row r="10" spans="1:17" ht="24.95" customHeight="1">
      <c r="B10" s="23"/>
      <c r="C10" s="23">
        <f t="shared" si="0"/>
        <v>4</v>
      </c>
      <c r="D10" s="29" t="s">
        <v>140</v>
      </c>
      <c r="E10" s="29" t="s">
        <v>153</v>
      </c>
      <c r="F10" s="23" t="s">
        <v>110</v>
      </c>
      <c r="G10" s="30">
        <f>잔디계획!E9</f>
        <v>38</v>
      </c>
      <c r="H10" s="27"/>
      <c r="I10" s="27"/>
      <c r="J10" s="27"/>
      <c r="K10" s="27"/>
      <c r="L10" s="27"/>
      <c r="M10" s="27"/>
      <c r="N10" s="21"/>
      <c r="P10" s="32"/>
      <c r="Q10" s="31"/>
    </row>
    <row r="11" spans="1:17" ht="24.95" customHeight="1">
      <c r="B11" s="23"/>
      <c r="C11" s="23">
        <f t="shared" si="0"/>
        <v>5</v>
      </c>
      <c r="D11" s="29" t="s">
        <v>140</v>
      </c>
      <c r="E11" s="29" t="s">
        <v>159</v>
      </c>
      <c r="F11" s="23" t="s">
        <v>110</v>
      </c>
      <c r="G11" s="30">
        <f>잔디계획!E10</f>
        <v>38</v>
      </c>
      <c r="H11" s="27"/>
      <c r="I11" s="27"/>
      <c r="J11" s="27"/>
      <c r="K11" s="27"/>
      <c r="L11" s="27"/>
      <c r="M11" s="27"/>
      <c r="N11" s="21"/>
      <c r="P11" s="32"/>
      <c r="Q11" s="31"/>
    </row>
    <row r="12" spans="1:17" ht="24.95" customHeight="1">
      <c r="B12" s="23"/>
      <c r="C12" s="23">
        <f t="shared" si="0"/>
        <v>6</v>
      </c>
      <c r="D12" s="29" t="s">
        <v>139</v>
      </c>
      <c r="E12" s="29" t="s">
        <v>153</v>
      </c>
      <c r="F12" s="23" t="s">
        <v>110</v>
      </c>
      <c r="G12" s="30">
        <f>잔디계획!E11</f>
        <v>12</v>
      </c>
      <c r="H12" s="27"/>
      <c r="I12" s="27"/>
      <c r="J12" s="27"/>
      <c r="K12" s="27"/>
      <c r="L12" s="27"/>
      <c r="M12" s="27"/>
      <c r="N12" s="21"/>
      <c r="P12" s="32"/>
      <c r="Q12" s="31"/>
    </row>
    <row r="13" spans="1:17" ht="24.95" customHeight="1">
      <c r="B13" s="23"/>
      <c r="C13" s="23">
        <f t="shared" si="0"/>
        <v>7</v>
      </c>
      <c r="D13" s="29" t="s">
        <v>139</v>
      </c>
      <c r="E13" s="29" t="s">
        <v>159</v>
      </c>
      <c r="F13" s="23" t="s">
        <v>110</v>
      </c>
      <c r="G13" s="30">
        <f>잔디계획!E12</f>
        <v>12</v>
      </c>
      <c r="H13" s="27"/>
      <c r="I13" s="27"/>
      <c r="J13" s="27"/>
      <c r="K13" s="27"/>
      <c r="L13" s="27"/>
      <c r="M13" s="27"/>
      <c r="N13" s="21"/>
      <c r="P13" s="32"/>
      <c r="Q13" s="31"/>
    </row>
    <row r="14" spans="1:17" ht="24.95" customHeight="1">
      <c r="B14" s="23"/>
      <c r="C14" s="23">
        <f t="shared" si="0"/>
        <v>8</v>
      </c>
      <c r="D14" s="29" t="s">
        <v>134</v>
      </c>
      <c r="E14" s="29" t="s">
        <v>137</v>
      </c>
      <c r="F14" s="23" t="s">
        <v>110</v>
      </c>
      <c r="G14" s="30">
        <f>잔디계획!E13</f>
        <v>125</v>
      </c>
      <c r="H14" s="27"/>
      <c r="I14" s="27"/>
      <c r="J14" s="27"/>
      <c r="K14" s="27"/>
      <c r="L14" s="27"/>
      <c r="M14" s="27"/>
      <c r="N14" s="21"/>
      <c r="P14" s="32"/>
      <c r="Q14" s="31"/>
    </row>
    <row r="15" spans="1:17" ht="24.95" customHeight="1">
      <c r="B15" s="23"/>
      <c r="C15" s="23">
        <f t="shared" si="0"/>
        <v>9</v>
      </c>
      <c r="D15" s="29" t="s">
        <v>134</v>
      </c>
      <c r="E15" s="29" t="s">
        <v>158</v>
      </c>
      <c r="F15" s="23" t="s">
        <v>110</v>
      </c>
      <c r="G15" s="30">
        <f>잔디계획!E14</f>
        <v>10</v>
      </c>
      <c r="H15" s="27"/>
      <c r="I15" s="27"/>
      <c r="J15" s="27"/>
      <c r="K15" s="27"/>
      <c r="L15" s="27"/>
      <c r="M15" s="27"/>
      <c r="N15" s="21"/>
      <c r="P15" s="32"/>
      <c r="Q15" s="31"/>
    </row>
    <row r="16" spans="1:17" ht="24.95" customHeight="1">
      <c r="B16" s="23"/>
      <c r="C16" s="23">
        <f t="shared" si="0"/>
        <v>10</v>
      </c>
      <c r="D16" s="29" t="s">
        <v>132</v>
      </c>
      <c r="E16" s="29" t="s">
        <v>131</v>
      </c>
      <c r="F16" s="23" t="s">
        <v>57</v>
      </c>
      <c r="G16" s="30">
        <f>잔디계획!E15</f>
        <v>300</v>
      </c>
      <c r="H16" s="27"/>
      <c r="I16" s="27"/>
      <c r="J16" s="27"/>
      <c r="K16" s="27"/>
      <c r="L16" s="27"/>
      <c r="M16" s="27"/>
      <c r="N16" s="21"/>
      <c r="P16" s="32"/>
      <c r="Q16" s="31"/>
    </row>
    <row r="17" spans="2:17" ht="24.95" customHeight="1">
      <c r="B17" s="23"/>
      <c r="C17" s="23">
        <f t="shared" si="0"/>
        <v>11</v>
      </c>
      <c r="D17" s="29" t="s">
        <v>130</v>
      </c>
      <c r="E17" s="29" t="s">
        <v>129</v>
      </c>
      <c r="F17" s="23" t="s">
        <v>57</v>
      </c>
      <c r="G17" s="30">
        <f>잔디계획!E16</f>
        <v>300</v>
      </c>
      <c r="H17" s="27"/>
      <c r="I17" s="27"/>
      <c r="J17" s="27"/>
      <c r="K17" s="27"/>
      <c r="L17" s="27"/>
      <c r="M17" s="27"/>
      <c r="N17" s="21"/>
      <c r="P17" s="32"/>
      <c r="Q17" s="31"/>
    </row>
    <row r="18" spans="2:17" ht="24.95" customHeight="1">
      <c r="B18" s="23"/>
      <c r="C18" s="23">
        <f t="shared" si="0"/>
        <v>12</v>
      </c>
      <c r="D18" s="29" t="s">
        <v>157</v>
      </c>
      <c r="E18" s="29" t="s">
        <v>156</v>
      </c>
      <c r="F18" s="23" t="s">
        <v>107</v>
      </c>
      <c r="G18" s="30">
        <f>잔디계획!E17</f>
        <v>15</v>
      </c>
      <c r="H18" s="27"/>
      <c r="I18" s="27"/>
      <c r="J18" s="27"/>
      <c r="K18" s="27"/>
      <c r="L18" s="27"/>
      <c r="M18" s="27"/>
      <c r="N18" s="21"/>
      <c r="P18" s="32"/>
      <c r="Q18" s="31"/>
    </row>
    <row r="19" spans="2:17" ht="24.95" customHeight="1">
      <c r="B19" s="23"/>
      <c r="C19" s="23">
        <f t="shared" si="0"/>
        <v>13</v>
      </c>
      <c r="D19" s="29" t="s">
        <v>125</v>
      </c>
      <c r="E19" s="29" t="s">
        <v>124</v>
      </c>
      <c r="F19" s="23" t="s">
        <v>110</v>
      </c>
      <c r="G19" s="30">
        <f>잔디계획!E18</f>
        <v>2</v>
      </c>
      <c r="H19" s="27"/>
      <c r="I19" s="27"/>
      <c r="J19" s="27"/>
      <c r="K19" s="27"/>
      <c r="L19" s="27"/>
      <c r="M19" s="27"/>
      <c r="N19" s="21"/>
      <c r="P19" s="32"/>
      <c r="Q19" s="31"/>
    </row>
    <row r="20" spans="2:17" ht="24.95" customHeight="1">
      <c r="B20" s="23"/>
      <c r="C20" s="23">
        <f t="shared" si="0"/>
        <v>14</v>
      </c>
      <c r="D20" s="29" t="s">
        <v>123</v>
      </c>
      <c r="E20" s="29" t="s">
        <v>153</v>
      </c>
      <c r="F20" s="23" t="s">
        <v>110</v>
      </c>
      <c r="G20" s="30">
        <f>잔디계획!E19</f>
        <v>4</v>
      </c>
      <c r="H20" s="27"/>
      <c r="I20" s="27"/>
      <c r="J20" s="27"/>
      <c r="K20" s="27"/>
      <c r="L20" s="27"/>
      <c r="M20" s="27"/>
      <c r="N20" s="21"/>
      <c r="P20" s="32"/>
      <c r="Q20" s="31"/>
    </row>
    <row r="21" spans="2:17" ht="24.95" customHeight="1">
      <c r="B21" s="23"/>
      <c r="C21" s="23">
        <f t="shared" si="0"/>
        <v>15</v>
      </c>
      <c r="D21" s="29" t="s">
        <v>123</v>
      </c>
      <c r="E21" s="29" t="s">
        <v>152</v>
      </c>
      <c r="F21" s="23" t="s">
        <v>110</v>
      </c>
      <c r="G21" s="30">
        <f>잔디계획!E20</f>
        <v>4</v>
      </c>
      <c r="H21" s="27"/>
      <c r="I21" s="27"/>
      <c r="J21" s="27"/>
      <c r="K21" s="27"/>
      <c r="L21" s="27"/>
      <c r="M21" s="27"/>
      <c r="N21" s="21"/>
      <c r="P21" s="32"/>
      <c r="Q21" s="31"/>
    </row>
    <row r="22" spans="2:17" ht="24.95" customHeight="1">
      <c r="B22" s="23"/>
      <c r="C22" s="23">
        <f t="shared" si="0"/>
        <v>16</v>
      </c>
      <c r="D22" s="29" t="s">
        <v>120</v>
      </c>
      <c r="E22" s="29" t="s">
        <v>155</v>
      </c>
      <c r="F22" s="23" t="s">
        <v>110</v>
      </c>
      <c r="G22" s="30">
        <f>잔디계획!E21</f>
        <v>4</v>
      </c>
      <c r="H22" s="27"/>
      <c r="I22" s="27"/>
      <c r="J22" s="27"/>
      <c r="K22" s="27"/>
      <c r="L22" s="27"/>
      <c r="M22" s="27"/>
      <c r="N22" s="21"/>
      <c r="P22" s="32"/>
      <c r="Q22" s="31"/>
    </row>
    <row r="23" spans="2:17" ht="24.95" customHeight="1">
      <c r="B23" s="23"/>
      <c r="C23" s="23">
        <f t="shared" si="0"/>
        <v>17</v>
      </c>
      <c r="D23" s="29" t="s">
        <v>120</v>
      </c>
      <c r="E23" s="29" t="s">
        <v>154</v>
      </c>
      <c r="F23" s="23" t="s">
        <v>110</v>
      </c>
      <c r="G23" s="30">
        <f>잔디계획!E22</f>
        <v>4</v>
      </c>
      <c r="H23" s="27"/>
      <c r="I23" s="27"/>
      <c r="J23" s="27"/>
      <c r="K23" s="27"/>
      <c r="L23" s="27"/>
      <c r="M23" s="27"/>
      <c r="N23" s="21"/>
      <c r="P23" s="32"/>
      <c r="Q23" s="31"/>
    </row>
    <row r="24" spans="2:17" ht="24.95" customHeight="1">
      <c r="B24" s="23"/>
      <c r="C24" s="23">
        <f t="shared" si="0"/>
        <v>18</v>
      </c>
      <c r="D24" s="29" t="s">
        <v>118</v>
      </c>
      <c r="E24" s="29" t="s">
        <v>153</v>
      </c>
      <c r="F24" s="23" t="s">
        <v>110</v>
      </c>
      <c r="G24" s="30">
        <f>잔디계획!E23</f>
        <v>4</v>
      </c>
      <c r="H24" s="27"/>
      <c r="I24" s="27"/>
      <c r="J24" s="27"/>
      <c r="K24" s="27"/>
      <c r="L24" s="27"/>
      <c r="M24" s="27"/>
      <c r="N24" s="21"/>
      <c r="P24" s="32"/>
      <c r="Q24" s="31"/>
    </row>
    <row r="25" spans="2:17" ht="24.95" customHeight="1">
      <c r="B25" s="23"/>
      <c r="C25" s="23">
        <f t="shared" si="0"/>
        <v>19</v>
      </c>
      <c r="D25" s="29" t="s">
        <v>118</v>
      </c>
      <c r="E25" s="29" t="s">
        <v>152</v>
      </c>
      <c r="F25" s="23" t="s">
        <v>110</v>
      </c>
      <c r="G25" s="30">
        <f>잔디계획!E24</f>
        <v>4</v>
      </c>
      <c r="H25" s="27"/>
      <c r="I25" s="27"/>
      <c r="J25" s="27"/>
      <c r="K25" s="27"/>
      <c r="L25" s="27"/>
      <c r="M25" s="27"/>
      <c r="N25" s="21"/>
      <c r="P25" s="32"/>
      <c r="Q25" s="31"/>
    </row>
    <row r="26" spans="2:17" ht="24.95" customHeight="1">
      <c r="B26" s="23"/>
      <c r="C26" s="23">
        <f t="shared" si="0"/>
        <v>20</v>
      </c>
      <c r="D26" s="29" t="s">
        <v>115</v>
      </c>
      <c r="E26" s="29" t="s">
        <v>153</v>
      </c>
      <c r="F26" s="23" t="s">
        <v>110</v>
      </c>
      <c r="G26" s="30">
        <f>잔디계획!E25</f>
        <v>4</v>
      </c>
      <c r="H26" s="27"/>
      <c r="I26" s="27"/>
      <c r="J26" s="27"/>
      <c r="K26" s="27"/>
      <c r="L26" s="27"/>
      <c r="M26" s="27"/>
      <c r="N26" s="21"/>
      <c r="P26" s="32"/>
      <c r="Q26" s="31"/>
    </row>
    <row r="27" spans="2:17" ht="24.95" customHeight="1">
      <c r="B27" s="23"/>
      <c r="C27" s="23">
        <f t="shared" si="0"/>
        <v>21</v>
      </c>
      <c r="D27" s="29" t="s">
        <v>115</v>
      </c>
      <c r="E27" s="29" t="s">
        <v>152</v>
      </c>
      <c r="F27" s="23" t="s">
        <v>110</v>
      </c>
      <c r="G27" s="30">
        <f>잔디계획!E26</f>
        <v>4</v>
      </c>
      <c r="H27" s="27"/>
      <c r="I27" s="27"/>
      <c r="J27" s="27"/>
      <c r="K27" s="27"/>
      <c r="L27" s="27"/>
      <c r="M27" s="27"/>
      <c r="N27" s="21"/>
      <c r="P27" s="32"/>
      <c r="Q27" s="31"/>
    </row>
    <row r="28" spans="2:17" ht="24.95" customHeight="1">
      <c r="B28" s="23"/>
      <c r="C28" s="23">
        <f t="shared" si="0"/>
        <v>22</v>
      </c>
      <c r="D28" s="29" t="s">
        <v>113</v>
      </c>
      <c r="E28" s="29" t="s">
        <v>112</v>
      </c>
      <c r="F28" s="23" t="s">
        <v>110</v>
      </c>
      <c r="G28" s="30">
        <f>잔디계획!E27</f>
        <v>20</v>
      </c>
      <c r="H28" s="27"/>
      <c r="I28" s="27"/>
      <c r="J28" s="27"/>
      <c r="K28" s="27"/>
      <c r="L28" s="27"/>
      <c r="M28" s="27"/>
      <c r="N28" s="21"/>
      <c r="P28" s="32"/>
      <c r="Q28" s="31"/>
    </row>
    <row r="29" spans="2:17" ht="24.95" customHeight="1">
      <c r="B29" s="23"/>
      <c r="C29" s="23">
        <f t="shared" si="0"/>
        <v>23</v>
      </c>
      <c r="D29" s="29" t="s">
        <v>111</v>
      </c>
      <c r="E29" s="29"/>
      <c r="F29" s="23" t="s">
        <v>110</v>
      </c>
      <c r="G29" s="30">
        <f>잔디계획!E28</f>
        <v>75</v>
      </c>
      <c r="H29" s="27"/>
      <c r="I29" s="27"/>
      <c r="J29" s="27"/>
      <c r="K29" s="27"/>
      <c r="L29" s="27"/>
      <c r="M29" s="27"/>
      <c r="N29" s="21"/>
      <c r="P29" s="32"/>
      <c r="Q29" s="31"/>
    </row>
    <row r="30" spans="2:17" ht="24.95" customHeight="1">
      <c r="B30" s="23"/>
      <c r="C30" s="23">
        <f t="shared" si="0"/>
        <v>24</v>
      </c>
      <c r="D30" s="29" t="s">
        <v>151</v>
      </c>
      <c r="E30" s="29" t="s">
        <v>150</v>
      </c>
      <c r="F30" s="23" t="s">
        <v>110</v>
      </c>
      <c r="G30" s="30">
        <f>잔디계획!E29</f>
        <v>15</v>
      </c>
      <c r="H30" s="27"/>
      <c r="I30" s="27"/>
      <c r="J30" s="27"/>
      <c r="K30" s="27"/>
      <c r="L30" s="27"/>
      <c r="M30" s="27"/>
      <c r="N30" s="21"/>
      <c r="P30" s="32"/>
      <c r="Q30" s="31"/>
    </row>
    <row r="31" spans="2:17" ht="24.95" customHeight="1">
      <c r="B31" s="23"/>
      <c r="C31" s="23">
        <f t="shared" si="0"/>
        <v>25</v>
      </c>
      <c r="D31" s="29" t="s">
        <v>149</v>
      </c>
      <c r="E31" s="29" t="s">
        <v>147</v>
      </c>
      <c r="F31" s="23" t="s">
        <v>110</v>
      </c>
      <c r="G31" s="30">
        <f>잔디계획!E30</f>
        <v>1</v>
      </c>
      <c r="H31" s="27"/>
      <c r="I31" s="27"/>
      <c r="J31" s="27"/>
      <c r="K31" s="27"/>
      <c r="L31" s="27"/>
      <c r="M31" s="27"/>
      <c r="N31" s="21"/>
      <c r="P31" s="32"/>
      <c r="Q31" s="31"/>
    </row>
    <row r="32" spans="2:17" ht="24.95" customHeight="1">
      <c r="B32" s="23"/>
      <c r="C32" s="23">
        <f t="shared" si="0"/>
        <v>26</v>
      </c>
      <c r="D32" s="29" t="s">
        <v>148</v>
      </c>
      <c r="E32" s="29" t="s">
        <v>147</v>
      </c>
      <c r="F32" s="23" t="s">
        <v>110</v>
      </c>
      <c r="G32" s="30">
        <f>잔디계획!E31</f>
        <v>1</v>
      </c>
      <c r="H32" s="27"/>
      <c r="I32" s="27"/>
      <c r="J32" s="27"/>
      <c r="K32" s="27"/>
      <c r="L32" s="27"/>
      <c r="M32" s="27"/>
      <c r="N32" s="21"/>
      <c r="P32" s="32"/>
      <c r="Q32" s="31"/>
    </row>
    <row r="33" spans="2:17" ht="24.95" customHeight="1">
      <c r="B33" s="23"/>
      <c r="C33" s="23">
        <f t="shared" si="0"/>
        <v>27</v>
      </c>
      <c r="D33" s="29" t="s">
        <v>146</v>
      </c>
      <c r="E33" s="29" t="s">
        <v>145</v>
      </c>
      <c r="F33" s="23" t="s">
        <v>110</v>
      </c>
      <c r="G33" s="30">
        <f>잔디계획!E32</f>
        <v>30</v>
      </c>
      <c r="H33" s="27"/>
      <c r="I33" s="27"/>
      <c r="J33" s="27"/>
      <c r="K33" s="27"/>
      <c r="L33" s="27"/>
      <c r="M33" s="27"/>
      <c r="N33" s="21"/>
      <c r="P33" s="32"/>
      <c r="Q33" s="31"/>
    </row>
    <row r="34" spans="2:17" ht="24.95" customHeight="1">
      <c r="B34" s="23"/>
      <c r="C34" s="23">
        <f t="shared" si="0"/>
        <v>28</v>
      </c>
      <c r="D34" s="29" t="s">
        <v>144</v>
      </c>
      <c r="E34" s="29" t="s">
        <v>143</v>
      </c>
      <c r="F34" s="23" t="s">
        <v>110</v>
      </c>
      <c r="G34" s="30">
        <f>잔디계획!E33</f>
        <v>30</v>
      </c>
      <c r="H34" s="27"/>
      <c r="I34" s="27"/>
      <c r="J34" s="27"/>
      <c r="K34" s="27"/>
      <c r="L34" s="27"/>
      <c r="M34" s="27"/>
      <c r="N34" s="21"/>
      <c r="P34" s="32"/>
      <c r="Q34" s="31"/>
    </row>
    <row r="35" spans="2:17" ht="24.95" customHeight="1">
      <c r="B35" s="23"/>
      <c r="C35" s="23">
        <f t="shared" si="0"/>
        <v>29</v>
      </c>
      <c r="D35" s="29" t="s">
        <v>109</v>
      </c>
      <c r="E35" s="29" t="s">
        <v>142</v>
      </c>
      <c r="F35" s="23" t="s">
        <v>107</v>
      </c>
      <c r="G35" s="28">
        <f>'[1]재료수량(월드컵)'!L32</f>
        <v>260</v>
      </c>
      <c r="H35" s="27"/>
      <c r="I35" s="27"/>
      <c r="J35" s="27"/>
      <c r="K35" s="27"/>
      <c r="L35" s="27"/>
      <c r="M35" s="27"/>
      <c r="N35" s="23" t="s">
        <v>53</v>
      </c>
    </row>
    <row r="36" spans="2:17" ht="24.95" customHeight="1">
      <c r="B36" s="23"/>
      <c r="C36" s="23">
        <f t="shared" si="0"/>
        <v>30</v>
      </c>
      <c r="D36" s="29" t="s">
        <v>106</v>
      </c>
      <c r="E36" s="29" t="s">
        <v>105</v>
      </c>
      <c r="F36" s="23" t="s">
        <v>54</v>
      </c>
      <c r="G36" s="30">
        <f>'[1]재료수량(월드컵)'!L7</f>
        <v>1</v>
      </c>
      <c r="H36" s="27"/>
      <c r="I36" s="27"/>
      <c r="J36" s="27"/>
      <c r="K36" s="27"/>
      <c r="L36" s="27"/>
      <c r="M36" s="27"/>
      <c r="N36" s="23" t="s">
        <v>53</v>
      </c>
    </row>
    <row r="37" spans="2:17" ht="24.95" customHeight="1">
      <c r="B37" s="23"/>
      <c r="C37" s="23">
        <f t="shared" si="0"/>
        <v>31</v>
      </c>
      <c r="D37" s="29" t="s">
        <v>104</v>
      </c>
      <c r="E37" s="29" t="s">
        <v>103</v>
      </c>
      <c r="F37" s="23" t="s">
        <v>71</v>
      </c>
      <c r="G37" s="30">
        <f>'[1]재료수량(월드컵)'!L8</f>
        <v>73</v>
      </c>
      <c r="H37" s="27"/>
      <c r="I37" s="27"/>
      <c r="J37" s="27"/>
      <c r="K37" s="27"/>
      <c r="L37" s="27"/>
      <c r="M37" s="27"/>
      <c r="N37" s="23" t="s">
        <v>53</v>
      </c>
    </row>
    <row r="38" spans="2:17" ht="24.95" customHeight="1">
      <c r="B38" s="23"/>
      <c r="C38" s="23">
        <f t="shared" si="0"/>
        <v>32</v>
      </c>
      <c r="D38" s="29" t="s">
        <v>102</v>
      </c>
      <c r="E38" s="29" t="s">
        <v>101</v>
      </c>
      <c r="F38" s="23" t="s">
        <v>54</v>
      </c>
      <c r="G38" s="30">
        <f>'[1]재료수량(월드컵)'!L9</f>
        <v>220</v>
      </c>
      <c r="H38" s="27"/>
      <c r="I38" s="27"/>
      <c r="J38" s="27"/>
      <c r="K38" s="27"/>
      <c r="L38" s="27"/>
      <c r="M38" s="27"/>
      <c r="N38" s="23" t="s">
        <v>53</v>
      </c>
    </row>
    <row r="39" spans="2:17" ht="24.95" customHeight="1">
      <c r="B39" s="23"/>
      <c r="C39" s="23">
        <f t="shared" si="0"/>
        <v>33</v>
      </c>
      <c r="D39" s="29" t="s">
        <v>100</v>
      </c>
      <c r="E39" s="29" t="s">
        <v>99</v>
      </c>
      <c r="F39" s="23" t="s">
        <v>71</v>
      </c>
      <c r="G39" s="30">
        <f>'[1]재료수량(월드컵)'!L10</f>
        <v>9</v>
      </c>
      <c r="H39" s="27"/>
      <c r="I39" s="27"/>
      <c r="J39" s="27"/>
      <c r="K39" s="27"/>
      <c r="L39" s="27"/>
      <c r="M39" s="27"/>
      <c r="N39" s="23" t="s">
        <v>53</v>
      </c>
    </row>
    <row r="40" spans="2:17" ht="24.95" customHeight="1">
      <c r="B40" s="23"/>
      <c r="C40" s="23">
        <f t="shared" si="0"/>
        <v>34</v>
      </c>
      <c r="D40" s="29" t="s">
        <v>98</v>
      </c>
      <c r="E40" s="29" t="s">
        <v>97</v>
      </c>
      <c r="F40" s="23" t="s">
        <v>71</v>
      </c>
      <c r="G40" s="30">
        <f>'[1]재료수량(월드컵)'!L11</f>
        <v>18</v>
      </c>
      <c r="H40" s="27"/>
      <c r="I40" s="27"/>
      <c r="J40" s="27"/>
      <c r="K40" s="27"/>
      <c r="L40" s="27"/>
      <c r="M40" s="27"/>
      <c r="N40" s="23" t="s">
        <v>53</v>
      </c>
    </row>
    <row r="41" spans="2:17" ht="24.95" customHeight="1">
      <c r="B41" s="23"/>
      <c r="C41" s="23">
        <f t="shared" si="0"/>
        <v>35</v>
      </c>
      <c r="D41" s="29" t="s">
        <v>96</v>
      </c>
      <c r="E41" s="29" t="s">
        <v>95</v>
      </c>
      <c r="F41" s="23" t="s">
        <v>54</v>
      </c>
      <c r="G41" s="30">
        <f>'[1]재료수량(월드컵)'!L12</f>
        <v>55</v>
      </c>
      <c r="H41" s="27"/>
      <c r="I41" s="27"/>
      <c r="J41" s="27"/>
      <c r="K41" s="27"/>
      <c r="L41" s="27"/>
      <c r="M41" s="27"/>
      <c r="N41" s="23" t="s">
        <v>53</v>
      </c>
    </row>
    <row r="42" spans="2:17" ht="24.95" customHeight="1">
      <c r="B42" s="23"/>
      <c r="C42" s="23">
        <f t="shared" si="0"/>
        <v>36</v>
      </c>
      <c r="D42" s="29" t="s">
        <v>94</v>
      </c>
      <c r="E42" s="29" t="s">
        <v>93</v>
      </c>
      <c r="F42" s="23" t="s">
        <v>71</v>
      </c>
      <c r="G42" s="30">
        <f>'[1]재료수량(월드컵)'!L13</f>
        <v>55</v>
      </c>
      <c r="H42" s="27"/>
      <c r="I42" s="27"/>
      <c r="J42" s="27"/>
      <c r="K42" s="27"/>
      <c r="L42" s="27"/>
      <c r="M42" s="27"/>
      <c r="N42" s="23" t="s">
        <v>53</v>
      </c>
    </row>
    <row r="43" spans="2:17" ht="24.95" customHeight="1">
      <c r="B43" s="23"/>
      <c r="C43" s="23">
        <f t="shared" si="0"/>
        <v>37</v>
      </c>
      <c r="D43" s="29" t="s">
        <v>92</v>
      </c>
      <c r="E43" s="29" t="s">
        <v>91</v>
      </c>
      <c r="F43" s="23" t="s">
        <v>71</v>
      </c>
      <c r="G43" s="30">
        <f>'[1]재료수량(월드컵)'!L14</f>
        <v>55</v>
      </c>
      <c r="H43" s="27"/>
      <c r="I43" s="27"/>
      <c r="J43" s="27"/>
      <c r="K43" s="27"/>
      <c r="L43" s="27"/>
      <c r="M43" s="27"/>
      <c r="N43" s="23" t="s">
        <v>53</v>
      </c>
    </row>
    <row r="44" spans="2:17" ht="24.95" customHeight="1">
      <c r="B44" s="23"/>
      <c r="C44" s="23">
        <f t="shared" si="0"/>
        <v>38</v>
      </c>
      <c r="D44" s="29" t="s">
        <v>90</v>
      </c>
      <c r="E44" s="29" t="s">
        <v>89</v>
      </c>
      <c r="F44" s="23" t="s">
        <v>54</v>
      </c>
      <c r="G44" s="30">
        <f>'[1]재료수량(월드컵)'!L15</f>
        <v>36</v>
      </c>
      <c r="H44" s="27"/>
      <c r="I44" s="27"/>
      <c r="J44" s="27"/>
      <c r="K44" s="27"/>
      <c r="L44" s="27"/>
      <c r="M44" s="27"/>
      <c r="N44" s="23" t="s">
        <v>53</v>
      </c>
    </row>
    <row r="45" spans="2:17" ht="24.95" customHeight="1">
      <c r="B45" s="23"/>
      <c r="C45" s="23">
        <f t="shared" si="0"/>
        <v>39</v>
      </c>
      <c r="D45" s="29" t="s">
        <v>88</v>
      </c>
      <c r="E45" s="29" t="s">
        <v>87</v>
      </c>
      <c r="F45" s="23" t="s">
        <v>60</v>
      </c>
      <c r="G45" s="30">
        <f>'[1]재료수량(월드컵)'!L16</f>
        <v>110</v>
      </c>
      <c r="H45" s="27"/>
      <c r="I45" s="27"/>
      <c r="J45" s="27"/>
      <c r="K45" s="27"/>
      <c r="L45" s="27"/>
      <c r="M45" s="27"/>
      <c r="N45" s="23" t="s">
        <v>53</v>
      </c>
    </row>
    <row r="46" spans="2:17" ht="24.95" customHeight="1">
      <c r="B46" s="23"/>
      <c r="C46" s="23">
        <f t="shared" si="0"/>
        <v>40</v>
      </c>
      <c r="D46" s="29" t="s">
        <v>86</v>
      </c>
      <c r="E46" s="29" t="s">
        <v>85</v>
      </c>
      <c r="F46" s="23" t="s">
        <v>74</v>
      </c>
      <c r="G46" s="30">
        <f>'[1]재료수량(월드컵)'!L17</f>
        <v>36</v>
      </c>
      <c r="H46" s="27"/>
      <c r="I46" s="27"/>
      <c r="J46" s="27"/>
      <c r="K46" s="27"/>
      <c r="L46" s="27"/>
      <c r="M46" s="27"/>
      <c r="N46" s="23" t="s">
        <v>53</v>
      </c>
    </row>
    <row r="47" spans="2:17" ht="24.95" customHeight="1">
      <c r="B47" s="23"/>
      <c r="C47" s="23">
        <f t="shared" si="0"/>
        <v>41</v>
      </c>
      <c r="D47" s="29" t="s">
        <v>84</v>
      </c>
      <c r="E47" s="29" t="s">
        <v>83</v>
      </c>
      <c r="F47" s="23" t="s">
        <v>60</v>
      </c>
      <c r="G47" s="30">
        <f>'[1]재료수량(월드컵)'!L18</f>
        <v>36</v>
      </c>
      <c r="H47" s="27"/>
      <c r="I47" s="27"/>
      <c r="J47" s="27"/>
      <c r="K47" s="27"/>
      <c r="L47" s="27"/>
      <c r="M47" s="27"/>
      <c r="N47" s="23" t="s">
        <v>53</v>
      </c>
    </row>
    <row r="48" spans="2:17" ht="24.95" customHeight="1">
      <c r="B48" s="23"/>
      <c r="C48" s="23">
        <f t="shared" si="0"/>
        <v>42</v>
      </c>
      <c r="D48" s="29" t="s">
        <v>82</v>
      </c>
      <c r="E48" s="29" t="s">
        <v>81</v>
      </c>
      <c r="F48" s="23" t="s">
        <v>74</v>
      </c>
      <c r="G48" s="30">
        <f>'[1]재료수량(월드컵)'!L19</f>
        <v>36</v>
      </c>
      <c r="H48" s="27"/>
      <c r="I48" s="27"/>
      <c r="J48" s="27"/>
      <c r="K48" s="27"/>
      <c r="L48" s="27"/>
      <c r="M48" s="27"/>
      <c r="N48" s="23" t="s">
        <v>53</v>
      </c>
    </row>
    <row r="49" spans="2:14" ht="24.95" customHeight="1">
      <c r="B49" s="23"/>
      <c r="C49" s="23">
        <f t="shared" si="0"/>
        <v>43</v>
      </c>
      <c r="D49" s="29" t="s">
        <v>80</v>
      </c>
      <c r="E49" s="29" t="s">
        <v>79</v>
      </c>
      <c r="F49" s="23" t="s">
        <v>74</v>
      </c>
      <c r="G49" s="30">
        <f>'[1]재료수량(월드컵)'!L20</f>
        <v>36</v>
      </c>
      <c r="H49" s="27"/>
      <c r="I49" s="27"/>
      <c r="J49" s="27"/>
      <c r="K49" s="27"/>
      <c r="L49" s="27"/>
      <c r="M49" s="27"/>
      <c r="N49" s="23" t="s">
        <v>53</v>
      </c>
    </row>
    <row r="50" spans="2:14" ht="24.95" customHeight="1">
      <c r="B50" s="23"/>
      <c r="C50" s="23">
        <f t="shared" si="0"/>
        <v>44</v>
      </c>
      <c r="D50" s="29" t="s">
        <v>78</v>
      </c>
      <c r="E50" s="29" t="s">
        <v>77</v>
      </c>
      <c r="F50" s="23" t="s">
        <v>60</v>
      </c>
      <c r="G50" s="30">
        <f>'[1]재료수량(월드컵)'!L21</f>
        <v>73</v>
      </c>
      <c r="H50" s="27"/>
      <c r="I50" s="27"/>
      <c r="J50" s="27"/>
      <c r="K50" s="27"/>
      <c r="L50" s="27"/>
      <c r="M50" s="27"/>
      <c r="N50" s="23" t="s">
        <v>53</v>
      </c>
    </row>
    <row r="51" spans="2:14" ht="24.95" customHeight="1">
      <c r="B51" s="23"/>
      <c r="C51" s="23">
        <f t="shared" si="0"/>
        <v>45</v>
      </c>
      <c r="D51" s="29" t="s">
        <v>76</v>
      </c>
      <c r="E51" s="29" t="s">
        <v>75</v>
      </c>
      <c r="F51" s="23" t="s">
        <v>74</v>
      </c>
      <c r="G51" s="30">
        <f>'[1]재료수량(월드컵)'!L22</f>
        <v>55</v>
      </c>
      <c r="H51" s="27"/>
      <c r="I51" s="27"/>
      <c r="J51" s="27"/>
      <c r="K51" s="27"/>
      <c r="L51" s="27"/>
      <c r="M51" s="27"/>
      <c r="N51" s="23" t="s">
        <v>53</v>
      </c>
    </row>
    <row r="52" spans="2:14" ht="24.95" customHeight="1">
      <c r="B52" s="23"/>
      <c r="C52" s="23">
        <f t="shared" si="0"/>
        <v>46</v>
      </c>
      <c r="D52" s="29" t="s">
        <v>73</v>
      </c>
      <c r="E52" s="29" t="s">
        <v>72</v>
      </c>
      <c r="F52" s="23" t="s">
        <v>71</v>
      </c>
      <c r="G52" s="30">
        <f>'[1]재료수량(월드컵)'!L23</f>
        <v>36</v>
      </c>
      <c r="H52" s="27"/>
      <c r="I52" s="27"/>
      <c r="J52" s="27"/>
      <c r="K52" s="27"/>
      <c r="L52" s="27"/>
      <c r="M52" s="27"/>
      <c r="N52" s="23" t="s">
        <v>53</v>
      </c>
    </row>
    <row r="53" spans="2:14" ht="24.95" customHeight="1">
      <c r="B53" s="23"/>
      <c r="C53" s="23">
        <f t="shared" si="0"/>
        <v>47</v>
      </c>
      <c r="D53" s="29" t="s">
        <v>70</v>
      </c>
      <c r="E53" s="29" t="s">
        <v>69</v>
      </c>
      <c r="F53" s="23" t="s">
        <v>60</v>
      </c>
      <c r="G53" s="30">
        <f>'[1]재료수량(월드컵)'!L24</f>
        <v>36</v>
      </c>
      <c r="H53" s="27"/>
      <c r="I53" s="27"/>
      <c r="J53" s="27"/>
      <c r="K53" s="27"/>
      <c r="L53" s="27"/>
      <c r="M53" s="27"/>
      <c r="N53" s="23" t="s">
        <v>53</v>
      </c>
    </row>
    <row r="54" spans="2:14" ht="24.95" customHeight="1">
      <c r="B54" s="23"/>
      <c r="C54" s="23">
        <f t="shared" ref="C54:C59" si="1">C52+1</f>
        <v>47</v>
      </c>
      <c r="D54" s="29" t="s">
        <v>68</v>
      </c>
      <c r="E54" s="29" t="s">
        <v>67</v>
      </c>
      <c r="F54" s="23" t="s">
        <v>60</v>
      </c>
      <c r="G54" s="30">
        <f>'[1]재료수량(월드컵)'!L25</f>
        <v>36</v>
      </c>
      <c r="H54" s="27"/>
      <c r="I54" s="27"/>
      <c r="J54" s="27"/>
      <c r="K54" s="27"/>
      <c r="L54" s="27"/>
      <c r="M54" s="27"/>
      <c r="N54" s="23" t="s">
        <v>53</v>
      </c>
    </row>
    <row r="55" spans="2:14" ht="24.95" customHeight="1">
      <c r="B55" s="23"/>
      <c r="C55" s="23">
        <f t="shared" si="1"/>
        <v>48</v>
      </c>
      <c r="D55" s="29" t="s">
        <v>66</v>
      </c>
      <c r="E55" s="29" t="s">
        <v>65</v>
      </c>
      <c r="F55" s="23" t="s">
        <v>60</v>
      </c>
      <c r="G55" s="30">
        <f>'[1]재료수량(월드컵)'!L26</f>
        <v>18</v>
      </c>
      <c r="H55" s="27"/>
      <c r="I55" s="27"/>
      <c r="J55" s="27"/>
      <c r="K55" s="27"/>
      <c r="L55" s="27"/>
      <c r="M55" s="27"/>
      <c r="N55" s="23"/>
    </row>
    <row r="56" spans="2:14" ht="24.95" customHeight="1">
      <c r="B56" s="23"/>
      <c r="C56" s="23">
        <f t="shared" si="1"/>
        <v>48</v>
      </c>
      <c r="D56" s="29" t="s">
        <v>64</v>
      </c>
      <c r="E56" s="29" t="s">
        <v>63</v>
      </c>
      <c r="F56" s="23" t="s">
        <v>60</v>
      </c>
      <c r="G56" s="30">
        <f>'[1]재료수량(월드컵)'!L27</f>
        <v>36</v>
      </c>
      <c r="H56" s="27"/>
      <c r="I56" s="27"/>
      <c r="J56" s="27"/>
      <c r="K56" s="27"/>
      <c r="L56" s="27"/>
      <c r="M56" s="27"/>
      <c r="N56" s="23"/>
    </row>
    <row r="57" spans="2:14" ht="24.95" customHeight="1">
      <c r="B57" s="23"/>
      <c r="C57" s="23">
        <f t="shared" si="1"/>
        <v>49</v>
      </c>
      <c r="D57" s="29" t="s">
        <v>62</v>
      </c>
      <c r="E57" s="29" t="s">
        <v>61</v>
      </c>
      <c r="F57" s="23" t="s">
        <v>60</v>
      </c>
      <c r="G57" s="30">
        <f>'[1]재료수량(월드컵)'!L28</f>
        <v>18</v>
      </c>
      <c r="H57" s="27"/>
      <c r="I57" s="27"/>
      <c r="J57" s="27"/>
      <c r="K57" s="27"/>
      <c r="L57" s="27"/>
      <c r="M57" s="27"/>
      <c r="N57" s="23" t="s">
        <v>53</v>
      </c>
    </row>
    <row r="58" spans="2:14" ht="24.95" customHeight="1">
      <c r="B58" s="23"/>
      <c r="C58" s="23">
        <f t="shared" si="1"/>
        <v>49</v>
      </c>
      <c r="D58" s="29" t="s">
        <v>59</v>
      </c>
      <c r="E58" s="29" t="s">
        <v>58</v>
      </c>
      <c r="F58" s="23" t="s">
        <v>57</v>
      </c>
      <c r="G58" s="30">
        <f>'[1]재료수량(월드컵)'!L34</f>
        <v>300</v>
      </c>
      <c r="H58" s="27"/>
      <c r="I58" s="27"/>
      <c r="J58" s="27"/>
      <c r="K58" s="27"/>
      <c r="L58" s="27"/>
      <c r="M58" s="27"/>
      <c r="N58" s="23" t="s">
        <v>53</v>
      </c>
    </row>
    <row r="59" spans="2:14" ht="24.95" customHeight="1">
      <c r="B59" s="23"/>
      <c r="C59" s="23">
        <f t="shared" si="1"/>
        <v>50</v>
      </c>
      <c r="D59" s="29" t="s">
        <v>56</v>
      </c>
      <c r="E59" s="29" t="s">
        <v>55</v>
      </c>
      <c r="F59" s="23" t="s">
        <v>54</v>
      </c>
      <c r="G59" s="30">
        <f>'[1]재료수량(월드컵)'!L35</f>
        <v>6</v>
      </c>
      <c r="H59" s="27"/>
      <c r="I59" s="27"/>
      <c r="J59" s="27"/>
      <c r="K59" s="27"/>
      <c r="L59" s="27"/>
      <c r="M59" s="27"/>
      <c r="N59" s="23" t="s">
        <v>53</v>
      </c>
    </row>
    <row r="60" spans="2:14" ht="24.95" customHeight="1">
      <c r="B60" s="23"/>
      <c r="C60" s="23"/>
      <c r="D60" s="23" t="s">
        <v>52</v>
      </c>
      <c r="E60" s="29"/>
      <c r="F60" s="23"/>
      <c r="G60" s="23"/>
      <c r="H60" s="27"/>
      <c r="I60" s="27"/>
      <c r="J60" s="27"/>
      <c r="K60" s="27"/>
      <c r="L60" s="27"/>
      <c r="M60" s="27"/>
      <c r="N60" s="21"/>
    </row>
    <row r="61" spans="2:14" ht="24.95" customHeight="1">
      <c r="B61" s="23">
        <v>2</v>
      </c>
      <c r="C61" s="23"/>
      <c r="D61" s="23" t="s">
        <v>42</v>
      </c>
      <c r="E61" s="29"/>
      <c r="F61" s="23"/>
      <c r="G61" s="23"/>
      <c r="H61" s="27"/>
      <c r="I61" s="27"/>
      <c r="J61" s="27"/>
      <c r="K61" s="27"/>
      <c r="L61" s="27"/>
      <c r="M61" s="27"/>
      <c r="N61" s="21"/>
    </row>
    <row r="62" spans="2:14" ht="24.95" customHeight="1">
      <c r="B62" s="23"/>
      <c r="C62" s="23">
        <v>1</v>
      </c>
      <c r="D62" s="29" t="s">
        <v>141</v>
      </c>
      <c r="E62" s="29" t="s">
        <v>116</v>
      </c>
      <c r="F62" s="23" t="s">
        <v>110</v>
      </c>
      <c r="G62" s="30">
        <f>잔디계획!E38</f>
        <v>56</v>
      </c>
      <c r="H62" s="27"/>
      <c r="I62" s="27"/>
      <c r="J62" s="27"/>
      <c r="K62" s="27"/>
      <c r="L62" s="27"/>
      <c r="M62" s="27"/>
      <c r="N62" s="21"/>
    </row>
    <row r="63" spans="2:14" ht="24.95" customHeight="1">
      <c r="B63" s="23"/>
      <c r="C63" s="23">
        <f t="shared" ref="C63:C94" si="2">C62+1</f>
        <v>2</v>
      </c>
      <c r="D63" s="29" t="s">
        <v>141</v>
      </c>
      <c r="E63" s="29" t="s">
        <v>114</v>
      </c>
      <c r="F63" s="23" t="s">
        <v>110</v>
      </c>
      <c r="G63" s="30">
        <f>잔디계획!E39</f>
        <v>56</v>
      </c>
      <c r="H63" s="27"/>
      <c r="I63" s="27"/>
      <c r="J63" s="27"/>
      <c r="K63" s="27"/>
      <c r="L63" s="27"/>
      <c r="M63" s="27"/>
      <c r="N63" s="21"/>
    </row>
    <row r="64" spans="2:14" ht="24.95" customHeight="1">
      <c r="B64" s="23"/>
      <c r="C64" s="23">
        <f t="shared" si="2"/>
        <v>3</v>
      </c>
      <c r="D64" s="29" t="s">
        <v>141</v>
      </c>
      <c r="E64" s="29" t="s">
        <v>138</v>
      </c>
      <c r="F64" s="23" t="s">
        <v>110</v>
      </c>
      <c r="G64" s="30">
        <f>잔디계획!E40</f>
        <v>56</v>
      </c>
      <c r="H64" s="27"/>
      <c r="I64" s="27"/>
      <c r="J64" s="27"/>
      <c r="K64" s="27"/>
      <c r="L64" s="27"/>
      <c r="M64" s="27"/>
      <c r="N64" s="21"/>
    </row>
    <row r="65" spans="2:16" ht="24.95" customHeight="1">
      <c r="B65" s="23"/>
      <c r="C65" s="23">
        <f t="shared" si="2"/>
        <v>4</v>
      </c>
      <c r="D65" s="29" t="s">
        <v>140</v>
      </c>
      <c r="E65" s="29" t="s">
        <v>116</v>
      </c>
      <c r="F65" s="23" t="s">
        <v>110</v>
      </c>
      <c r="G65" s="30">
        <f>잔디계획!E41</f>
        <v>33</v>
      </c>
      <c r="H65" s="27"/>
      <c r="I65" s="27"/>
      <c r="J65" s="27"/>
      <c r="K65" s="27"/>
      <c r="L65" s="27"/>
      <c r="M65" s="27"/>
      <c r="N65" s="21"/>
    </row>
    <row r="66" spans="2:16" ht="24.95" customHeight="1">
      <c r="B66" s="23"/>
      <c r="C66" s="23">
        <f t="shared" si="2"/>
        <v>5</v>
      </c>
      <c r="D66" s="29" t="s">
        <v>140</v>
      </c>
      <c r="E66" s="29" t="s">
        <v>114</v>
      </c>
      <c r="F66" s="23" t="s">
        <v>110</v>
      </c>
      <c r="G66" s="30">
        <f>잔디계획!E42</f>
        <v>33</v>
      </c>
      <c r="H66" s="27"/>
      <c r="I66" s="27"/>
      <c r="J66" s="27"/>
      <c r="K66" s="27"/>
      <c r="L66" s="27"/>
      <c r="M66" s="27"/>
      <c r="N66" s="21"/>
    </row>
    <row r="67" spans="2:16" ht="24.95" customHeight="1">
      <c r="B67" s="23"/>
      <c r="C67" s="23">
        <f t="shared" si="2"/>
        <v>6</v>
      </c>
      <c r="D67" s="29" t="s">
        <v>140</v>
      </c>
      <c r="E67" s="29" t="s">
        <v>138</v>
      </c>
      <c r="F67" s="23" t="s">
        <v>110</v>
      </c>
      <c r="G67" s="30">
        <f>잔디계획!E43</f>
        <v>33</v>
      </c>
      <c r="H67" s="27"/>
      <c r="I67" s="27"/>
      <c r="J67" s="27"/>
      <c r="K67" s="27"/>
      <c r="L67" s="27"/>
      <c r="M67" s="27"/>
      <c r="N67" s="21"/>
    </row>
    <row r="68" spans="2:16" ht="24.95" customHeight="1">
      <c r="B68" s="23"/>
      <c r="C68" s="23">
        <f t="shared" si="2"/>
        <v>7</v>
      </c>
      <c r="D68" s="29" t="s">
        <v>139</v>
      </c>
      <c r="E68" s="29" t="s">
        <v>116</v>
      </c>
      <c r="F68" s="23" t="s">
        <v>110</v>
      </c>
      <c r="G68" s="30">
        <f>잔디계획!E44</f>
        <v>8</v>
      </c>
      <c r="H68" s="27"/>
      <c r="I68" s="27"/>
      <c r="J68" s="27"/>
      <c r="K68" s="27"/>
      <c r="L68" s="27"/>
      <c r="M68" s="27"/>
      <c r="N68" s="21"/>
    </row>
    <row r="69" spans="2:16" ht="24.95" customHeight="1">
      <c r="B69" s="23"/>
      <c r="C69" s="23">
        <f t="shared" si="2"/>
        <v>8</v>
      </c>
      <c r="D69" s="29" t="s">
        <v>139</v>
      </c>
      <c r="E69" s="29" t="s">
        <v>114</v>
      </c>
      <c r="F69" s="23" t="s">
        <v>110</v>
      </c>
      <c r="G69" s="30">
        <f>잔디계획!E45</f>
        <v>8</v>
      </c>
      <c r="H69" s="27"/>
      <c r="I69" s="27"/>
      <c r="J69" s="27"/>
      <c r="K69" s="27"/>
      <c r="L69" s="27"/>
      <c r="M69" s="27"/>
      <c r="N69" s="21"/>
    </row>
    <row r="70" spans="2:16" ht="24.95" customHeight="1">
      <c r="B70" s="23"/>
      <c r="C70" s="23">
        <f t="shared" si="2"/>
        <v>9</v>
      </c>
      <c r="D70" s="29" t="s">
        <v>139</v>
      </c>
      <c r="E70" s="29" t="s">
        <v>138</v>
      </c>
      <c r="F70" s="23" t="s">
        <v>110</v>
      </c>
      <c r="G70" s="30">
        <f>잔디계획!E46</f>
        <v>8</v>
      </c>
      <c r="H70" s="27"/>
      <c r="I70" s="27"/>
      <c r="J70" s="27"/>
      <c r="K70" s="27"/>
      <c r="L70" s="27"/>
      <c r="M70" s="27"/>
      <c r="N70" s="21"/>
    </row>
    <row r="71" spans="2:16" ht="24.95" customHeight="1">
      <c r="B71" s="23"/>
      <c r="C71" s="23">
        <f t="shared" si="2"/>
        <v>10</v>
      </c>
      <c r="D71" s="29" t="s">
        <v>134</v>
      </c>
      <c r="E71" s="29" t="s">
        <v>137</v>
      </c>
      <c r="F71" s="23" t="s">
        <v>110</v>
      </c>
      <c r="G71" s="30">
        <f>잔디계획!E47</f>
        <v>110</v>
      </c>
      <c r="H71" s="27"/>
      <c r="I71" s="27"/>
      <c r="J71" s="27"/>
      <c r="K71" s="27"/>
      <c r="L71" s="27"/>
      <c r="M71" s="27"/>
      <c r="N71" s="21"/>
    </row>
    <row r="72" spans="2:16" ht="24.95" customHeight="1">
      <c r="B72" s="23"/>
      <c r="C72" s="23">
        <f t="shared" si="2"/>
        <v>11</v>
      </c>
      <c r="D72" s="29" t="s">
        <v>134</v>
      </c>
      <c r="E72" s="29" t="s">
        <v>136</v>
      </c>
      <c r="F72" s="23" t="s">
        <v>110</v>
      </c>
      <c r="G72" s="30">
        <f>잔디계획!E48</f>
        <v>10</v>
      </c>
      <c r="H72" s="27"/>
      <c r="I72" s="27"/>
      <c r="J72" s="27"/>
      <c r="K72" s="27"/>
      <c r="L72" s="27"/>
      <c r="M72" s="27"/>
      <c r="N72" s="21"/>
    </row>
    <row r="73" spans="2:16" ht="24.95" customHeight="1">
      <c r="B73" s="23"/>
      <c r="C73" s="23">
        <f t="shared" si="2"/>
        <v>12</v>
      </c>
      <c r="D73" s="29" t="s">
        <v>134</v>
      </c>
      <c r="E73" s="29" t="s">
        <v>135</v>
      </c>
      <c r="F73" s="23" t="s">
        <v>110</v>
      </c>
      <c r="G73" s="30">
        <f>잔디계획!E49</f>
        <v>10</v>
      </c>
      <c r="H73" s="27"/>
      <c r="I73" s="27"/>
      <c r="J73" s="27"/>
      <c r="K73" s="27"/>
      <c r="L73" s="27"/>
      <c r="M73" s="27"/>
      <c r="N73" s="21"/>
    </row>
    <row r="74" spans="2:16" ht="24.95" customHeight="1">
      <c r="B74" s="23"/>
      <c r="C74" s="23">
        <f t="shared" si="2"/>
        <v>13</v>
      </c>
      <c r="D74" s="29" t="s">
        <v>134</v>
      </c>
      <c r="E74" s="29" t="s">
        <v>133</v>
      </c>
      <c r="F74" s="23" t="s">
        <v>110</v>
      </c>
      <c r="G74" s="30">
        <f>잔디계획!E50</f>
        <v>10</v>
      </c>
      <c r="H74" s="27"/>
      <c r="I74" s="27"/>
      <c r="J74" s="27"/>
      <c r="K74" s="27"/>
      <c r="L74" s="27"/>
      <c r="M74" s="27"/>
      <c r="N74" s="21"/>
    </row>
    <row r="75" spans="2:16" ht="24.95" customHeight="1">
      <c r="B75" s="23"/>
      <c r="C75" s="23">
        <f t="shared" si="2"/>
        <v>14</v>
      </c>
      <c r="D75" s="29" t="s">
        <v>132</v>
      </c>
      <c r="E75" s="29" t="s">
        <v>131</v>
      </c>
      <c r="F75" s="23" t="s">
        <v>57</v>
      </c>
      <c r="G75" s="30">
        <f>잔디계획!E51</f>
        <v>200</v>
      </c>
      <c r="H75" s="27"/>
      <c r="I75" s="27"/>
      <c r="J75" s="27"/>
      <c r="K75" s="27"/>
      <c r="L75" s="27"/>
      <c r="M75" s="27"/>
      <c r="N75" s="21"/>
    </row>
    <row r="76" spans="2:16" ht="24.95" customHeight="1">
      <c r="B76" s="23"/>
      <c r="C76" s="23">
        <f t="shared" si="2"/>
        <v>15</v>
      </c>
      <c r="D76" s="29" t="s">
        <v>130</v>
      </c>
      <c r="E76" s="29" t="s">
        <v>129</v>
      </c>
      <c r="F76" s="23" t="s">
        <v>57</v>
      </c>
      <c r="G76" s="30">
        <f>잔디계획!E52</f>
        <v>200</v>
      </c>
      <c r="H76" s="27"/>
      <c r="I76" s="27"/>
      <c r="J76" s="27"/>
      <c r="K76" s="27"/>
      <c r="L76" s="27"/>
      <c r="M76" s="27"/>
      <c r="N76" s="21"/>
    </row>
    <row r="77" spans="2:16" ht="24.95" customHeight="1">
      <c r="B77" s="23"/>
      <c r="C77" s="23">
        <f t="shared" si="2"/>
        <v>16</v>
      </c>
      <c r="D77" s="29" t="s">
        <v>128</v>
      </c>
      <c r="E77" s="29" t="s">
        <v>127</v>
      </c>
      <c r="F77" s="23" t="s">
        <v>126</v>
      </c>
      <c r="G77" s="30">
        <f>잔디계획!E53</f>
        <v>10</v>
      </c>
      <c r="H77" s="27"/>
      <c r="I77" s="27"/>
      <c r="J77" s="27"/>
      <c r="K77" s="27"/>
      <c r="L77" s="27"/>
      <c r="M77" s="27"/>
      <c r="N77" s="21"/>
    </row>
    <row r="78" spans="2:16" ht="24.95" customHeight="1">
      <c r="B78" s="23"/>
      <c r="C78" s="23">
        <f t="shared" si="2"/>
        <v>17</v>
      </c>
      <c r="D78" s="29" t="s">
        <v>125</v>
      </c>
      <c r="E78" s="29" t="s">
        <v>124</v>
      </c>
      <c r="F78" s="23" t="s">
        <v>110</v>
      </c>
      <c r="G78" s="30">
        <f>잔디계획!E54</f>
        <v>2</v>
      </c>
      <c r="H78" s="27"/>
      <c r="I78" s="27"/>
      <c r="J78" s="27"/>
      <c r="K78" s="27"/>
      <c r="L78" s="27"/>
      <c r="M78" s="27"/>
      <c r="N78" s="21"/>
    </row>
    <row r="79" spans="2:16" ht="24.95" customHeight="1">
      <c r="B79" s="23"/>
      <c r="C79" s="23">
        <f t="shared" si="2"/>
        <v>18</v>
      </c>
      <c r="D79" s="29" t="s">
        <v>123</v>
      </c>
      <c r="E79" s="29" t="s">
        <v>116</v>
      </c>
      <c r="F79" s="23" t="s">
        <v>110</v>
      </c>
      <c r="G79" s="30">
        <f>잔디계획!E55</f>
        <v>2</v>
      </c>
      <c r="H79" s="27"/>
      <c r="I79" s="27"/>
      <c r="J79" s="27"/>
      <c r="K79" s="27"/>
      <c r="L79" s="27"/>
      <c r="M79" s="27"/>
      <c r="N79" s="21"/>
      <c r="P79" s="18"/>
    </row>
    <row r="80" spans="2:16" ht="24.95" customHeight="1">
      <c r="B80" s="23"/>
      <c r="C80" s="23">
        <f t="shared" si="2"/>
        <v>19</v>
      </c>
      <c r="D80" s="29" t="s">
        <v>123</v>
      </c>
      <c r="E80" s="29" t="s">
        <v>114</v>
      </c>
      <c r="F80" s="23" t="s">
        <v>110</v>
      </c>
      <c r="G80" s="30">
        <f>잔디계획!E56</f>
        <v>2</v>
      </c>
      <c r="H80" s="27"/>
      <c r="I80" s="27"/>
      <c r="J80" s="27"/>
      <c r="K80" s="27"/>
      <c r="L80" s="27"/>
      <c r="M80" s="27"/>
      <c r="N80" s="21"/>
    </row>
    <row r="81" spans="2:14" ht="24.95" customHeight="1">
      <c r="B81" s="23"/>
      <c r="C81" s="23">
        <f t="shared" si="2"/>
        <v>20</v>
      </c>
      <c r="D81" s="29" t="s">
        <v>120</v>
      </c>
      <c r="E81" s="29" t="s">
        <v>122</v>
      </c>
      <c r="F81" s="23" t="s">
        <v>110</v>
      </c>
      <c r="G81" s="30">
        <f>잔디계획!E57</f>
        <v>4</v>
      </c>
      <c r="H81" s="27"/>
      <c r="I81" s="27"/>
      <c r="J81" s="27"/>
      <c r="K81" s="27"/>
      <c r="L81" s="27"/>
      <c r="M81" s="27"/>
      <c r="N81" s="21"/>
    </row>
    <row r="82" spans="2:14" ht="24.95" customHeight="1">
      <c r="B82" s="23"/>
      <c r="C82" s="23">
        <f t="shared" si="2"/>
        <v>21</v>
      </c>
      <c r="D82" s="29" t="s">
        <v>120</v>
      </c>
      <c r="E82" s="29" t="s">
        <v>121</v>
      </c>
      <c r="F82" s="23" t="s">
        <v>110</v>
      </c>
      <c r="G82" s="30">
        <f>잔디계획!E58</f>
        <v>4</v>
      </c>
      <c r="H82" s="27"/>
      <c r="I82" s="27"/>
      <c r="J82" s="27"/>
      <c r="K82" s="27"/>
      <c r="L82" s="27"/>
      <c r="M82" s="27"/>
      <c r="N82" s="21"/>
    </row>
    <row r="83" spans="2:14" ht="24.95" customHeight="1">
      <c r="B83" s="23"/>
      <c r="C83" s="23">
        <f t="shared" si="2"/>
        <v>22</v>
      </c>
      <c r="D83" s="29" t="s">
        <v>120</v>
      </c>
      <c r="E83" s="29" t="s">
        <v>119</v>
      </c>
      <c r="F83" s="23" t="s">
        <v>110</v>
      </c>
      <c r="G83" s="30">
        <f>잔디계획!E59</f>
        <v>4</v>
      </c>
      <c r="H83" s="27"/>
      <c r="I83" s="27"/>
      <c r="J83" s="27"/>
      <c r="K83" s="27"/>
      <c r="L83" s="27"/>
      <c r="M83" s="27"/>
      <c r="N83" s="21"/>
    </row>
    <row r="84" spans="2:14" ht="24.95" customHeight="1">
      <c r="B84" s="23"/>
      <c r="C84" s="23">
        <f t="shared" si="2"/>
        <v>23</v>
      </c>
      <c r="D84" s="29" t="s">
        <v>118</v>
      </c>
      <c r="E84" s="29" t="s">
        <v>116</v>
      </c>
      <c r="F84" s="23" t="s">
        <v>110</v>
      </c>
      <c r="G84" s="30">
        <f>잔디계획!E60</f>
        <v>4</v>
      </c>
      <c r="H84" s="27"/>
      <c r="I84" s="27"/>
      <c r="J84" s="27"/>
      <c r="K84" s="27"/>
      <c r="L84" s="27"/>
      <c r="M84" s="27"/>
      <c r="N84" s="21"/>
    </row>
    <row r="85" spans="2:14" ht="24.95" customHeight="1">
      <c r="B85" s="23"/>
      <c r="C85" s="23">
        <f t="shared" si="2"/>
        <v>24</v>
      </c>
      <c r="D85" s="29" t="s">
        <v>118</v>
      </c>
      <c r="E85" s="29" t="s">
        <v>114</v>
      </c>
      <c r="F85" s="23" t="s">
        <v>110</v>
      </c>
      <c r="G85" s="30">
        <f>잔디계획!E61</f>
        <v>4</v>
      </c>
      <c r="H85" s="27"/>
      <c r="I85" s="27"/>
      <c r="J85" s="27"/>
      <c r="K85" s="27"/>
      <c r="L85" s="27"/>
      <c r="M85" s="27"/>
      <c r="N85" s="21"/>
    </row>
    <row r="86" spans="2:14" ht="24.95" customHeight="1">
      <c r="B86" s="23"/>
      <c r="C86" s="23">
        <f t="shared" si="2"/>
        <v>25</v>
      </c>
      <c r="D86" s="29" t="s">
        <v>118</v>
      </c>
      <c r="E86" s="29" t="s">
        <v>117</v>
      </c>
      <c r="F86" s="23" t="s">
        <v>110</v>
      </c>
      <c r="G86" s="30">
        <f>잔디계획!E62</f>
        <v>4</v>
      </c>
      <c r="H86" s="27"/>
      <c r="I86" s="27"/>
      <c r="J86" s="27"/>
      <c r="K86" s="27"/>
      <c r="L86" s="27"/>
      <c r="M86" s="27"/>
      <c r="N86" s="21"/>
    </row>
    <row r="87" spans="2:14" ht="24.95" customHeight="1">
      <c r="B87" s="23"/>
      <c r="C87" s="23">
        <f t="shared" si="2"/>
        <v>26</v>
      </c>
      <c r="D87" s="29" t="s">
        <v>115</v>
      </c>
      <c r="E87" s="29" t="s">
        <v>116</v>
      </c>
      <c r="F87" s="23" t="s">
        <v>110</v>
      </c>
      <c r="G87" s="30">
        <f>잔디계획!E63</f>
        <v>2</v>
      </c>
      <c r="H87" s="27"/>
      <c r="I87" s="27"/>
      <c r="J87" s="27"/>
      <c r="K87" s="27"/>
      <c r="L87" s="27"/>
      <c r="M87" s="27"/>
      <c r="N87" s="21"/>
    </row>
    <row r="88" spans="2:14" ht="24.95" customHeight="1">
      <c r="B88" s="23"/>
      <c r="C88" s="23">
        <f t="shared" si="2"/>
        <v>27</v>
      </c>
      <c r="D88" s="29" t="s">
        <v>115</v>
      </c>
      <c r="E88" s="29" t="s">
        <v>114</v>
      </c>
      <c r="F88" s="23" t="s">
        <v>110</v>
      </c>
      <c r="G88" s="30">
        <f>잔디계획!E64</f>
        <v>2</v>
      </c>
      <c r="H88" s="27"/>
      <c r="I88" s="27"/>
      <c r="J88" s="27"/>
      <c r="K88" s="27"/>
      <c r="L88" s="27"/>
      <c r="M88" s="27"/>
      <c r="N88" s="21"/>
    </row>
    <row r="89" spans="2:14" ht="24.95" customHeight="1">
      <c r="B89" s="23"/>
      <c r="C89" s="23">
        <f t="shared" si="2"/>
        <v>28</v>
      </c>
      <c r="D89" s="29" t="s">
        <v>113</v>
      </c>
      <c r="E89" s="29" t="s">
        <v>112</v>
      </c>
      <c r="F89" s="23" t="s">
        <v>110</v>
      </c>
      <c r="G89" s="30">
        <f>잔디계획!E66</f>
        <v>20</v>
      </c>
      <c r="H89" s="27"/>
      <c r="I89" s="27"/>
      <c r="J89" s="27"/>
      <c r="K89" s="27"/>
      <c r="L89" s="27"/>
      <c r="M89" s="27"/>
      <c r="N89" s="21"/>
    </row>
    <row r="90" spans="2:14" ht="24.95" customHeight="1">
      <c r="B90" s="23"/>
      <c r="C90" s="23">
        <f t="shared" si="2"/>
        <v>29</v>
      </c>
      <c r="D90" s="29" t="s">
        <v>111</v>
      </c>
      <c r="E90" s="29"/>
      <c r="F90" s="23" t="s">
        <v>110</v>
      </c>
      <c r="G90" s="30">
        <f>잔디계획!E67</f>
        <v>60</v>
      </c>
      <c r="H90" s="27"/>
      <c r="I90" s="27"/>
      <c r="J90" s="27"/>
      <c r="K90" s="27"/>
      <c r="L90" s="27"/>
      <c r="M90" s="27"/>
      <c r="N90" s="21"/>
    </row>
    <row r="91" spans="2:14" ht="24.95" customHeight="1">
      <c r="B91" s="23"/>
      <c r="C91" s="23">
        <f t="shared" si="2"/>
        <v>30</v>
      </c>
      <c r="D91" s="29" t="s">
        <v>109</v>
      </c>
      <c r="E91" s="29" t="s">
        <v>108</v>
      </c>
      <c r="F91" s="23" t="s">
        <v>107</v>
      </c>
      <c r="G91" s="28">
        <f>'[1]재료수량(덕암)'!M31</f>
        <v>284</v>
      </c>
      <c r="H91" s="27"/>
      <c r="I91" s="27"/>
      <c r="J91" s="27"/>
      <c r="K91" s="27"/>
      <c r="L91" s="27"/>
      <c r="M91" s="27"/>
      <c r="N91" s="23" t="s">
        <v>53</v>
      </c>
    </row>
    <row r="92" spans="2:14" ht="24.95" customHeight="1">
      <c r="B92" s="23"/>
      <c r="C92" s="23">
        <f t="shared" si="2"/>
        <v>31</v>
      </c>
      <c r="D92" s="29" t="s">
        <v>106</v>
      </c>
      <c r="E92" s="29" t="s">
        <v>105</v>
      </c>
      <c r="F92" s="23" t="s">
        <v>54</v>
      </c>
      <c r="G92" s="28">
        <f>'[1]재료수량(덕암)'!M7</f>
        <v>2</v>
      </c>
      <c r="H92" s="27"/>
      <c r="I92" s="27"/>
      <c r="J92" s="27"/>
      <c r="K92" s="27"/>
      <c r="L92" s="27"/>
      <c r="M92" s="27"/>
      <c r="N92" s="23" t="s">
        <v>53</v>
      </c>
    </row>
    <row r="93" spans="2:14" ht="24.95" customHeight="1">
      <c r="B93" s="23"/>
      <c r="C93" s="23">
        <f t="shared" si="2"/>
        <v>32</v>
      </c>
      <c r="D93" s="29" t="s">
        <v>104</v>
      </c>
      <c r="E93" s="29" t="s">
        <v>103</v>
      </c>
      <c r="F93" s="23" t="s">
        <v>71</v>
      </c>
      <c r="G93" s="28">
        <f>'[1]재료수량(덕암)'!M8</f>
        <v>82</v>
      </c>
      <c r="H93" s="27"/>
      <c r="I93" s="27"/>
      <c r="J93" s="27"/>
      <c r="K93" s="27"/>
      <c r="L93" s="27"/>
      <c r="M93" s="27"/>
      <c r="N93" s="23" t="s">
        <v>53</v>
      </c>
    </row>
    <row r="94" spans="2:14" ht="24.95" customHeight="1">
      <c r="B94" s="23"/>
      <c r="C94" s="23">
        <f t="shared" si="2"/>
        <v>33</v>
      </c>
      <c r="D94" s="29" t="s">
        <v>102</v>
      </c>
      <c r="E94" s="29" t="s">
        <v>101</v>
      </c>
      <c r="F94" s="23" t="s">
        <v>54</v>
      </c>
      <c r="G94" s="28">
        <f>'[1]재료수량(덕암)'!M9</f>
        <v>248</v>
      </c>
      <c r="H94" s="27"/>
      <c r="I94" s="27"/>
      <c r="J94" s="27"/>
      <c r="K94" s="27"/>
      <c r="L94" s="27"/>
      <c r="M94" s="27"/>
      <c r="N94" s="23" t="s">
        <v>53</v>
      </c>
    </row>
    <row r="95" spans="2:14" ht="24.95" customHeight="1">
      <c r="B95" s="23"/>
      <c r="C95" s="23">
        <f t="shared" ref="C95:C115" si="3">C94+1</f>
        <v>34</v>
      </c>
      <c r="D95" s="29" t="s">
        <v>100</v>
      </c>
      <c r="E95" s="29" t="s">
        <v>99</v>
      </c>
      <c r="F95" s="23" t="s">
        <v>71</v>
      </c>
      <c r="G95" s="28">
        <f>'[1]재료수량(덕암)'!M10</f>
        <v>15</v>
      </c>
      <c r="H95" s="27"/>
      <c r="I95" s="27"/>
      <c r="J95" s="27"/>
      <c r="K95" s="27"/>
      <c r="L95" s="27"/>
      <c r="M95" s="27"/>
      <c r="N95" s="23" t="s">
        <v>53</v>
      </c>
    </row>
    <row r="96" spans="2:14" ht="24.95" customHeight="1">
      <c r="B96" s="23"/>
      <c r="C96" s="23">
        <f t="shared" si="3"/>
        <v>35</v>
      </c>
      <c r="D96" s="29" t="s">
        <v>98</v>
      </c>
      <c r="E96" s="29" t="s">
        <v>97</v>
      </c>
      <c r="F96" s="23" t="s">
        <v>71</v>
      </c>
      <c r="G96" s="28">
        <f>'[1]재료수량(덕암)'!M11</f>
        <v>20</v>
      </c>
      <c r="H96" s="27"/>
      <c r="I96" s="27"/>
      <c r="J96" s="27"/>
      <c r="K96" s="27"/>
      <c r="L96" s="27"/>
      <c r="M96" s="27"/>
      <c r="N96" s="23" t="s">
        <v>53</v>
      </c>
    </row>
    <row r="97" spans="2:14" ht="24.95" customHeight="1">
      <c r="B97" s="23"/>
      <c r="C97" s="23">
        <f t="shared" si="3"/>
        <v>36</v>
      </c>
      <c r="D97" s="29" t="s">
        <v>96</v>
      </c>
      <c r="E97" s="29" t="s">
        <v>95</v>
      </c>
      <c r="F97" s="23" t="s">
        <v>54</v>
      </c>
      <c r="G97" s="28">
        <f>'[1]재료수량(덕암)'!M12</f>
        <v>63</v>
      </c>
      <c r="H97" s="27"/>
      <c r="I97" s="27"/>
      <c r="J97" s="27"/>
      <c r="K97" s="27"/>
      <c r="L97" s="27"/>
      <c r="M97" s="27"/>
      <c r="N97" s="23" t="s">
        <v>53</v>
      </c>
    </row>
    <row r="98" spans="2:14" ht="24.95" customHeight="1">
      <c r="B98" s="23"/>
      <c r="C98" s="23">
        <f t="shared" si="3"/>
        <v>37</v>
      </c>
      <c r="D98" s="29" t="s">
        <v>94</v>
      </c>
      <c r="E98" s="29" t="s">
        <v>93</v>
      </c>
      <c r="F98" s="23" t="s">
        <v>71</v>
      </c>
      <c r="G98" s="28">
        <f>'[1]재료수량(덕암)'!M13</f>
        <v>63</v>
      </c>
      <c r="H98" s="27"/>
      <c r="I98" s="27"/>
      <c r="J98" s="27"/>
      <c r="K98" s="27"/>
      <c r="L98" s="27"/>
      <c r="M98" s="27"/>
      <c r="N98" s="23" t="s">
        <v>53</v>
      </c>
    </row>
    <row r="99" spans="2:14" ht="24.95" customHeight="1">
      <c r="B99" s="23"/>
      <c r="C99" s="23">
        <f t="shared" si="3"/>
        <v>38</v>
      </c>
      <c r="D99" s="29" t="s">
        <v>92</v>
      </c>
      <c r="E99" s="29" t="s">
        <v>91</v>
      </c>
      <c r="F99" s="23" t="s">
        <v>71</v>
      </c>
      <c r="G99" s="28">
        <f>'[1]재료수량(덕암)'!M14</f>
        <v>63</v>
      </c>
      <c r="H99" s="27"/>
      <c r="I99" s="27"/>
      <c r="J99" s="27"/>
      <c r="K99" s="27"/>
      <c r="L99" s="27"/>
      <c r="M99" s="27"/>
      <c r="N99" s="23" t="s">
        <v>53</v>
      </c>
    </row>
    <row r="100" spans="2:14" ht="24.95" customHeight="1">
      <c r="B100" s="23"/>
      <c r="C100" s="23">
        <f t="shared" si="3"/>
        <v>39</v>
      </c>
      <c r="D100" s="29" t="s">
        <v>90</v>
      </c>
      <c r="E100" s="29" t="s">
        <v>89</v>
      </c>
      <c r="F100" s="23" t="s">
        <v>54</v>
      </c>
      <c r="G100" s="28">
        <f>'[1]재료수량(덕암)'!M15</f>
        <v>42</v>
      </c>
      <c r="H100" s="27"/>
      <c r="I100" s="27"/>
      <c r="J100" s="27"/>
      <c r="K100" s="27"/>
      <c r="L100" s="27"/>
      <c r="M100" s="27"/>
      <c r="N100" s="23" t="s">
        <v>53</v>
      </c>
    </row>
    <row r="101" spans="2:14" ht="24.95" customHeight="1">
      <c r="B101" s="23"/>
      <c r="C101" s="23">
        <f t="shared" si="3"/>
        <v>40</v>
      </c>
      <c r="D101" s="29" t="s">
        <v>88</v>
      </c>
      <c r="E101" s="29" t="s">
        <v>87</v>
      </c>
      <c r="F101" s="23" t="s">
        <v>60</v>
      </c>
      <c r="G101" s="28">
        <f>'[1]재료수량(덕암)'!M16</f>
        <v>123</v>
      </c>
      <c r="H101" s="27"/>
      <c r="I101" s="27"/>
      <c r="J101" s="27"/>
      <c r="K101" s="27"/>
      <c r="L101" s="27"/>
      <c r="M101" s="27"/>
      <c r="N101" s="23" t="s">
        <v>53</v>
      </c>
    </row>
    <row r="102" spans="2:14" ht="24.95" customHeight="1">
      <c r="B102" s="23"/>
      <c r="C102" s="23">
        <f t="shared" si="3"/>
        <v>41</v>
      </c>
      <c r="D102" s="29" t="s">
        <v>86</v>
      </c>
      <c r="E102" s="29" t="s">
        <v>85</v>
      </c>
      <c r="F102" s="23" t="s">
        <v>74</v>
      </c>
      <c r="G102" s="28">
        <f>'[1]재료수량(덕암)'!M17</f>
        <v>42</v>
      </c>
      <c r="H102" s="27"/>
      <c r="I102" s="27"/>
      <c r="J102" s="27"/>
      <c r="K102" s="27"/>
      <c r="L102" s="27"/>
      <c r="M102" s="27"/>
      <c r="N102" s="23" t="s">
        <v>53</v>
      </c>
    </row>
    <row r="103" spans="2:14" ht="24.95" customHeight="1">
      <c r="B103" s="23"/>
      <c r="C103" s="23">
        <f t="shared" si="3"/>
        <v>42</v>
      </c>
      <c r="D103" s="29" t="s">
        <v>84</v>
      </c>
      <c r="E103" s="29" t="s">
        <v>83</v>
      </c>
      <c r="F103" s="23" t="s">
        <v>60</v>
      </c>
      <c r="G103" s="28">
        <f>'[1]재료수량(덕암)'!M18</f>
        <v>42</v>
      </c>
      <c r="H103" s="27"/>
      <c r="I103" s="27"/>
      <c r="J103" s="27"/>
      <c r="K103" s="27"/>
      <c r="L103" s="27"/>
      <c r="M103" s="27"/>
      <c r="N103" s="23" t="s">
        <v>53</v>
      </c>
    </row>
    <row r="104" spans="2:14" ht="24.95" customHeight="1">
      <c r="B104" s="23"/>
      <c r="C104" s="23">
        <f t="shared" si="3"/>
        <v>43</v>
      </c>
      <c r="D104" s="29" t="s">
        <v>82</v>
      </c>
      <c r="E104" s="29" t="s">
        <v>81</v>
      </c>
      <c r="F104" s="23" t="s">
        <v>74</v>
      </c>
      <c r="G104" s="28">
        <f>'[1]재료수량(덕암)'!M19</f>
        <v>42</v>
      </c>
      <c r="H104" s="27"/>
      <c r="I104" s="27"/>
      <c r="J104" s="27"/>
      <c r="K104" s="27"/>
      <c r="L104" s="27"/>
      <c r="M104" s="27"/>
      <c r="N104" s="23" t="s">
        <v>53</v>
      </c>
    </row>
    <row r="105" spans="2:14" ht="24.95" customHeight="1">
      <c r="B105" s="23"/>
      <c r="C105" s="23">
        <f t="shared" si="3"/>
        <v>44</v>
      </c>
      <c r="D105" s="29" t="s">
        <v>80</v>
      </c>
      <c r="E105" s="29" t="s">
        <v>79</v>
      </c>
      <c r="F105" s="23" t="s">
        <v>74</v>
      </c>
      <c r="G105" s="28">
        <f>'[1]재료수량(덕암)'!M20</f>
        <v>42</v>
      </c>
      <c r="H105" s="27"/>
      <c r="I105" s="27"/>
      <c r="J105" s="27"/>
      <c r="K105" s="27"/>
      <c r="L105" s="27"/>
      <c r="M105" s="27"/>
      <c r="N105" s="23" t="s">
        <v>53</v>
      </c>
    </row>
    <row r="106" spans="2:14" ht="24.95" customHeight="1">
      <c r="B106" s="23"/>
      <c r="C106" s="23">
        <f t="shared" si="3"/>
        <v>45</v>
      </c>
      <c r="D106" s="29" t="s">
        <v>78</v>
      </c>
      <c r="E106" s="29" t="s">
        <v>77</v>
      </c>
      <c r="F106" s="23" t="s">
        <v>60</v>
      </c>
      <c r="G106" s="28">
        <f>'[1]재료수량(덕암)'!M21</f>
        <v>82</v>
      </c>
      <c r="H106" s="27"/>
      <c r="I106" s="27"/>
      <c r="J106" s="27"/>
      <c r="K106" s="27"/>
      <c r="L106" s="27"/>
      <c r="M106" s="27"/>
      <c r="N106" s="23" t="s">
        <v>53</v>
      </c>
    </row>
    <row r="107" spans="2:14" ht="24.95" customHeight="1">
      <c r="B107" s="23"/>
      <c r="C107" s="23">
        <f t="shared" si="3"/>
        <v>46</v>
      </c>
      <c r="D107" s="29" t="s">
        <v>76</v>
      </c>
      <c r="E107" s="29" t="s">
        <v>75</v>
      </c>
      <c r="F107" s="23" t="s">
        <v>74</v>
      </c>
      <c r="G107" s="28">
        <f>'[1]재료수량(덕암)'!M22</f>
        <v>63</v>
      </c>
      <c r="H107" s="27"/>
      <c r="I107" s="27"/>
      <c r="J107" s="27"/>
      <c r="K107" s="27"/>
      <c r="L107" s="27"/>
      <c r="M107" s="27"/>
      <c r="N107" s="23" t="s">
        <v>53</v>
      </c>
    </row>
    <row r="108" spans="2:14" ht="24.95" customHeight="1">
      <c r="B108" s="23"/>
      <c r="C108" s="23">
        <f t="shared" si="3"/>
        <v>47</v>
      </c>
      <c r="D108" s="29" t="s">
        <v>73</v>
      </c>
      <c r="E108" s="29" t="s">
        <v>72</v>
      </c>
      <c r="F108" s="23" t="s">
        <v>71</v>
      </c>
      <c r="G108" s="28">
        <f>'[1]재료수량(덕암)'!M23</f>
        <v>42</v>
      </c>
      <c r="H108" s="27"/>
      <c r="I108" s="27"/>
      <c r="J108" s="27"/>
      <c r="K108" s="27"/>
      <c r="L108" s="27"/>
      <c r="M108" s="27"/>
      <c r="N108" s="23" t="s">
        <v>53</v>
      </c>
    </row>
    <row r="109" spans="2:14" ht="24.95" customHeight="1">
      <c r="B109" s="23"/>
      <c r="C109" s="23">
        <f t="shared" si="3"/>
        <v>48</v>
      </c>
      <c r="D109" s="29" t="s">
        <v>70</v>
      </c>
      <c r="E109" s="29" t="s">
        <v>69</v>
      </c>
      <c r="F109" s="23" t="s">
        <v>60</v>
      </c>
      <c r="G109" s="28">
        <f>'[1]재료수량(덕암)'!M24</f>
        <v>42</v>
      </c>
      <c r="H109" s="27"/>
      <c r="I109" s="27"/>
      <c r="J109" s="27"/>
      <c r="K109" s="27"/>
      <c r="L109" s="27"/>
      <c r="M109" s="27"/>
      <c r="N109" s="23" t="s">
        <v>53</v>
      </c>
    </row>
    <row r="110" spans="2:14" ht="24.95" customHeight="1">
      <c r="B110" s="23"/>
      <c r="C110" s="23">
        <f t="shared" si="3"/>
        <v>49</v>
      </c>
      <c r="D110" s="29" t="s">
        <v>68</v>
      </c>
      <c r="E110" s="29" t="s">
        <v>67</v>
      </c>
      <c r="F110" s="23" t="s">
        <v>60</v>
      </c>
      <c r="G110" s="28">
        <f>'[1]재료수량(덕암)'!M25</f>
        <v>42</v>
      </c>
      <c r="H110" s="27"/>
      <c r="I110" s="27"/>
      <c r="J110" s="27"/>
      <c r="K110" s="27"/>
      <c r="L110" s="27"/>
      <c r="M110" s="27"/>
      <c r="N110" s="23" t="s">
        <v>53</v>
      </c>
    </row>
    <row r="111" spans="2:14" ht="24.95" customHeight="1">
      <c r="B111" s="23"/>
      <c r="C111" s="23">
        <f t="shared" si="3"/>
        <v>50</v>
      </c>
      <c r="D111" s="29" t="s">
        <v>66</v>
      </c>
      <c r="E111" s="29" t="s">
        <v>65</v>
      </c>
      <c r="F111" s="23" t="s">
        <v>60</v>
      </c>
      <c r="G111" s="28">
        <f>'[1]재료수량(덕암)'!M26</f>
        <v>22</v>
      </c>
      <c r="H111" s="27"/>
      <c r="I111" s="27"/>
      <c r="J111" s="27"/>
      <c r="K111" s="27"/>
      <c r="L111" s="27"/>
      <c r="M111" s="27"/>
      <c r="N111" s="23" t="s">
        <v>53</v>
      </c>
    </row>
    <row r="112" spans="2:14" ht="24.95" customHeight="1">
      <c r="B112" s="23"/>
      <c r="C112" s="23">
        <f t="shared" si="3"/>
        <v>51</v>
      </c>
      <c r="D112" s="29" t="s">
        <v>64</v>
      </c>
      <c r="E112" s="29" t="s">
        <v>63</v>
      </c>
      <c r="F112" s="23" t="s">
        <v>60</v>
      </c>
      <c r="G112" s="28">
        <f>'[1]재료수량(덕암)'!M27</f>
        <v>42</v>
      </c>
      <c r="H112" s="27"/>
      <c r="I112" s="27"/>
      <c r="J112" s="27"/>
      <c r="K112" s="27"/>
      <c r="L112" s="27"/>
      <c r="M112" s="27"/>
      <c r="N112" s="23" t="s">
        <v>53</v>
      </c>
    </row>
    <row r="113" spans="2:14" ht="24.95" customHeight="1">
      <c r="B113" s="23"/>
      <c r="C113" s="23">
        <f t="shared" si="3"/>
        <v>52</v>
      </c>
      <c r="D113" s="29" t="s">
        <v>62</v>
      </c>
      <c r="E113" s="29" t="s">
        <v>61</v>
      </c>
      <c r="F113" s="23" t="s">
        <v>60</v>
      </c>
      <c r="G113" s="28">
        <f>'[1]재료수량(덕암)'!M28</f>
        <v>20</v>
      </c>
      <c r="H113" s="27"/>
      <c r="I113" s="27"/>
      <c r="J113" s="27"/>
      <c r="K113" s="27"/>
      <c r="L113" s="27"/>
      <c r="M113" s="27"/>
      <c r="N113" s="23" t="s">
        <v>53</v>
      </c>
    </row>
    <row r="114" spans="2:14" ht="24.95" customHeight="1">
      <c r="B114" s="23"/>
      <c r="C114" s="23">
        <f t="shared" si="3"/>
        <v>53</v>
      </c>
      <c r="D114" s="29" t="s">
        <v>59</v>
      </c>
      <c r="E114" s="29" t="s">
        <v>58</v>
      </c>
      <c r="F114" s="23" t="s">
        <v>57</v>
      </c>
      <c r="G114" s="28">
        <f>'[1]재료수량(덕암)'!M33</f>
        <v>300</v>
      </c>
      <c r="H114" s="27"/>
      <c r="I114" s="27"/>
      <c r="J114" s="27"/>
      <c r="K114" s="27"/>
      <c r="L114" s="27"/>
      <c r="M114" s="27"/>
      <c r="N114" s="23" t="s">
        <v>53</v>
      </c>
    </row>
    <row r="115" spans="2:14" ht="24.95" customHeight="1">
      <c r="B115" s="23"/>
      <c r="C115" s="23">
        <f t="shared" si="3"/>
        <v>54</v>
      </c>
      <c r="D115" s="29" t="s">
        <v>56</v>
      </c>
      <c r="E115" s="29" t="s">
        <v>55</v>
      </c>
      <c r="F115" s="23" t="s">
        <v>54</v>
      </c>
      <c r="G115" s="28">
        <f>'[1]재료수량(덕암)'!M34</f>
        <v>8</v>
      </c>
      <c r="H115" s="27"/>
      <c r="I115" s="27"/>
      <c r="J115" s="27"/>
      <c r="K115" s="27"/>
      <c r="L115" s="27"/>
      <c r="M115" s="27"/>
      <c r="N115" s="23" t="s">
        <v>53</v>
      </c>
    </row>
    <row r="116" spans="2:14" ht="24.95" customHeight="1">
      <c r="B116" s="23"/>
      <c r="C116" s="23"/>
      <c r="D116" s="23" t="s">
        <v>52</v>
      </c>
      <c r="E116" s="23"/>
      <c r="F116" s="23"/>
      <c r="G116" s="23"/>
      <c r="H116" s="27"/>
      <c r="I116" s="27"/>
      <c r="J116" s="27"/>
      <c r="K116" s="27"/>
      <c r="L116" s="27"/>
      <c r="M116" s="27"/>
      <c r="N116" s="21"/>
    </row>
    <row r="117" spans="2:14" ht="24.95" customHeight="1"/>
    <row r="118" spans="2:14" ht="24.95" customHeight="1"/>
    <row r="119" spans="2:14" ht="24.95" customHeight="1"/>
    <row r="120" spans="2:14" ht="24.95" customHeight="1"/>
    <row r="121" spans="2:14" ht="24.95" customHeight="1"/>
    <row r="122" spans="2:14" ht="24.95" customHeight="1"/>
    <row r="123" spans="2:14" ht="24.95" customHeight="1"/>
    <row r="124" spans="2:14" ht="24.95" customHeight="1"/>
    <row r="125" spans="2:14" ht="24.95" customHeight="1"/>
    <row r="126" spans="2:14" ht="24.95" customHeight="1"/>
    <row r="127" spans="2:14" ht="24.95" customHeight="1"/>
    <row r="128" spans="2:14" ht="24.95" customHeight="1"/>
    <row r="129" s="20" customFormat="1" ht="24.95" customHeight="1"/>
    <row r="130" s="20" customFormat="1" ht="24.95" customHeight="1"/>
    <row r="131" s="20" customFormat="1" ht="24.95" customHeight="1"/>
    <row r="132" s="20" customFormat="1" ht="24.95" customHeight="1"/>
    <row r="133" s="20" customFormat="1" ht="24.95" customHeight="1"/>
    <row r="134" s="20" customFormat="1" ht="24.95" customHeight="1"/>
    <row r="135" s="20" customFormat="1" ht="24.95" customHeight="1"/>
    <row r="136" s="20" customFormat="1" ht="24.95" customHeight="1"/>
    <row r="137" s="20" customFormat="1" ht="24.95" customHeight="1"/>
    <row r="138" s="20" customFormat="1" ht="24.95" customHeight="1"/>
    <row r="139" s="20" customFormat="1" ht="24.95" customHeight="1"/>
    <row r="140" s="20" customFormat="1" ht="24.95" customHeight="1"/>
    <row r="141" s="20" customFormat="1" ht="24.95" customHeight="1"/>
    <row r="142" s="20" customFormat="1" ht="24.95" customHeight="1"/>
    <row r="143" s="20" customFormat="1" ht="24.95" customHeight="1"/>
    <row r="144" s="20" customFormat="1" ht="24.95" customHeight="1"/>
    <row r="145" s="20" customFormat="1" ht="24.95" customHeight="1"/>
    <row r="146" s="20" customFormat="1" ht="24.95" customHeight="1"/>
    <row r="147" s="20" customFormat="1" ht="24.95" customHeight="1"/>
    <row r="148" s="20" customFormat="1" ht="24.95" customHeight="1"/>
    <row r="149" s="20" customFormat="1" ht="24.95" customHeight="1"/>
    <row r="150" s="20" customFormat="1" ht="24.95" customHeight="1"/>
    <row r="151" s="20" customFormat="1" ht="24.95" customHeight="1"/>
    <row r="152" s="20" customFormat="1" ht="24.95" customHeight="1"/>
    <row r="153" s="20" customFormat="1" ht="24.95" customHeight="1"/>
    <row r="154" s="20" customFormat="1" ht="24.95" customHeight="1"/>
    <row r="155" s="20" customFormat="1" ht="24.95" customHeight="1"/>
    <row r="156" s="20" customFormat="1" ht="24.95" customHeight="1"/>
    <row r="157" s="20" customFormat="1" ht="24.95" customHeight="1"/>
    <row r="158" s="20" customFormat="1" ht="24.95" customHeight="1"/>
    <row r="159" s="20" customFormat="1" ht="24.95" customHeight="1"/>
    <row r="160" s="20" customFormat="1" ht="24.95" customHeight="1"/>
    <row r="161" s="20" customFormat="1" ht="24.95" customHeight="1"/>
    <row r="162" s="20" customFormat="1" ht="24.95" customHeight="1"/>
    <row r="163" s="20" customFormat="1" ht="24.95" customHeight="1"/>
  </sheetData>
  <mergeCells count="9">
    <mergeCell ref="J4:K4"/>
    <mergeCell ref="L4:M4"/>
    <mergeCell ref="N4:N5"/>
    <mergeCell ref="B4:C5"/>
    <mergeCell ref="D4:D5"/>
    <mergeCell ref="E4:E5"/>
    <mergeCell ref="F4:F5"/>
    <mergeCell ref="G4:G5"/>
    <mergeCell ref="H4:I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60" min="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51A19-EFD1-4D32-A280-512B5440518D}">
  <dimension ref="A1:Q67"/>
  <sheetViews>
    <sheetView tabSelected="1" view="pageBreakPreview" zoomScaleNormal="100" zoomScaleSheetLayoutView="100" workbookViewId="0">
      <pane xSplit="1" ySplit="4" topLeftCell="B62" activePane="bottomRight" state="frozen"/>
      <selection pane="topRight"/>
      <selection pane="bottomLeft"/>
      <selection pane="bottomRight" activeCell="B3" sqref="B3"/>
    </sheetView>
  </sheetViews>
  <sheetFormatPr defaultRowHeight="16.5"/>
  <cols>
    <col min="1" max="1" width="9" style="20"/>
    <col min="2" max="3" width="10.625" style="20" customWidth="1"/>
    <col min="4" max="4" width="6.625" style="20" customWidth="1"/>
    <col min="5" max="17" width="7.125" style="20" customWidth="1"/>
    <col min="18" max="16384" width="9" style="20"/>
  </cols>
  <sheetData>
    <row r="1" spans="1:17" ht="30" customHeight="1">
      <c r="A1" s="25"/>
      <c r="B1" s="19" t="s">
        <v>224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100000000000001" customHeight="1">
      <c r="A2" s="25"/>
      <c r="B2" s="25"/>
    </row>
    <row r="3" spans="1:17" ht="20.100000000000001" customHeight="1">
      <c r="A3" s="18"/>
      <c r="B3" s="2"/>
    </row>
    <row r="4" spans="1:17" ht="24.95" customHeight="1">
      <c r="B4" s="60" t="s">
        <v>49</v>
      </c>
      <c r="C4" s="60"/>
      <c r="D4" s="24" t="s">
        <v>48</v>
      </c>
      <c r="E4" s="24" t="s">
        <v>35</v>
      </c>
      <c r="F4" s="24" t="s">
        <v>223</v>
      </c>
      <c r="G4" s="24" t="s">
        <v>222</v>
      </c>
      <c r="H4" s="24" t="s">
        <v>221</v>
      </c>
      <c r="I4" s="24" t="s">
        <v>220</v>
      </c>
      <c r="J4" s="24" t="s">
        <v>219</v>
      </c>
      <c r="K4" s="24" t="s">
        <v>218</v>
      </c>
      <c r="L4" s="24" t="s">
        <v>217</v>
      </c>
      <c r="M4" s="24" t="s">
        <v>216</v>
      </c>
      <c r="N4" s="24" t="s">
        <v>215</v>
      </c>
      <c r="O4" s="24" t="s">
        <v>214</v>
      </c>
      <c r="P4" s="24" t="s">
        <v>213</v>
      </c>
      <c r="Q4" s="24" t="s">
        <v>212</v>
      </c>
    </row>
    <row r="5" spans="1:17" ht="24.95" customHeight="1">
      <c r="B5" s="43" t="s">
        <v>211</v>
      </c>
      <c r="C5" s="42"/>
      <c r="D5" s="42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24.95" customHeight="1">
      <c r="B6" s="64" t="s">
        <v>141</v>
      </c>
      <c r="C6" s="42" t="s">
        <v>199</v>
      </c>
      <c r="D6" s="42" t="s">
        <v>110</v>
      </c>
      <c r="E6" s="28">
        <f>SUM(F6:Q6)</f>
        <v>60</v>
      </c>
      <c r="F6" s="28">
        <v>0</v>
      </c>
      <c r="G6" s="28">
        <v>4</v>
      </c>
      <c r="H6" s="28">
        <v>6</v>
      </c>
      <c r="I6" s="28">
        <v>8</v>
      </c>
      <c r="J6" s="28">
        <v>8</v>
      </c>
      <c r="K6" s="28">
        <v>8</v>
      </c>
      <c r="L6" s="28">
        <v>8</v>
      </c>
      <c r="M6" s="28">
        <v>8</v>
      </c>
      <c r="N6" s="28">
        <v>6</v>
      </c>
      <c r="O6" s="28">
        <v>4</v>
      </c>
      <c r="P6" s="28">
        <v>0</v>
      </c>
      <c r="Q6" s="28">
        <v>0</v>
      </c>
    </row>
    <row r="7" spans="1:17" ht="24.95" customHeight="1">
      <c r="B7" s="65"/>
      <c r="C7" s="42" t="s">
        <v>210</v>
      </c>
      <c r="D7" s="42" t="s">
        <v>110</v>
      </c>
      <c r="E7" s="28">
        <f>SUM(F7:Q7)</f>
        <v>60</v>
      </c>
      <c r="F7" s="28">
        <v>0</v>
      </c>
      <c r="G7" s="28">
        <v>4</v>
      </c>
      <c r="H7" s="28">
        <v>6</v>
      </c>
      <c r="I7" s="28">
        <v>8</v>
      </c>
      <c r="J7" s="28">
        <v>8</v>
      </c>
      <c r="K7" s="28">
        <v>8</v>
      </c>
      <c r="L7" s="28">
        <v>8</v>
      </c>
      <c r="M7" s="28">
        <v>8</v>
      </c>
      <c r="N7" s="28">
        <v>6</v>
      </c>
      <c r="O7" s="28">
        <v>4</v>
      </c>
      <c r="P7" s="28">
        <v>0</v>
      </c>
      <c r="Q7" s="28">
        <v>0</v>
      </c>
    </row>
    <row r="8" spans="1:17" ht="24.95" customHeight="1">
      <c r="B8" s="42" t="s">
        <v>160</v>
      </c>
      <c r="C8" s="42" t="s">
        <v>199</v>
      </c>
      <c r="D8" s="42" t="s">
        <v>110</v>
      </c>
      <c r="E8" s="28">
        <v>15</v>
      </c>
      <c r="F8" s="63" t="s">
        <v>167</v>
      </c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7" ht="24.95" customHeight="1">
      <c r="B9" s="64" t="s">
        <v>191</v>
      </c>
      <c r="C9" s="42" t="s">
        <v>209</v>
      </c>
      <c r="D9" s="42" t="s">
        <v>110</v>
      </c>
      <c r="E9" s="28">
        <f>SUM(F9:Q9)</f>
        <v>38</v>
      </c>
      <c r="F9" s="28">
        <v>0</v>
      </c>
      <c r="G9" s="28">
        <v>0</v>
      </c>
      <c r="H9" s="28">
        <v>3</v>
      </c>
      <c r="I9" s="28">
        <v>3</v>
      </c>
      <c r="J9" s="28">
        <v>4</v>
      </c>
      <c r="K9" s="28">
        <v>7</v>
      </c>
      <c r="L9" s="28">
        <v>7</v>
      </c>
      <c r="M9" s="28">
        <v>7</v>
      </c>
      <c r="N9" s="28">
        <v>4</v>
      </c>
      <c r="O9" s="28">
        <v>2</v>
      </c>
      <c r="P9" s="28">
        <v>1</v>
      </c>
      <c r="Q9" s="28">
        <v>0</v>
      </c>
    </row>
    <row r="10" spans="1:17" ht="24.95" customHeight="1">
      <c r="B10" s="65"/>
      <c r="C10" s="42" t="s">
        <v>208</v>
      </c>
      <c r="D10" s="42" t="s">
        <v>110</v>
      </c>
      <c r="E10" s="28">
        <f>SUM(F10:Q10)</f>
        <v>38</v>
      </c>
      <c r="F10" s="28">
        <v>0</v>
      </c>
      <c r="G10" s="28">
        <v>0</v>
      </c>
      <c r="H10" s="28">
        <v>3</v>
      </c>
      <c r="I10" s="28">
        <v>3</v>
      </c>
      <c r="J10" s="28">
        <v>4</v>
      </c>
      <c r="K10" s="28">
        <v>7</v>
      </c>
      <c r="L10" s="28">
        <v>7</v>
      </c>
      <c r="M10" s="28">
        <v>7</v>
      </c>
      <c r="N10" s="28">
        <v>4</v>
      </c>
      <c r="O10" s="28">
        <v>2</v>
      </c>
      <c r="P10" s="28">
        <v>1</v>
      </c>
      <c r="Q10" s="28">
        <v>0</v>
      </c>
    </row>
    <row r="11" spans="1:17" ht="24.95" customHeight="1">
      <c r="B11" s="64" t="s">
        <v>190</v>
      </c>
      <c r="C11" s="42" t="s">
        <v>209</v>
      </c>
      <c r="D11" s="42" t="s">
        <v>110</v>
      </c>
      <c r="E11" s="28">
        <f>SUM(F11:Q11)</f>
        <v>12</v>
      </c>
      <c r="F11" s="28">
        <v>0</v>
      </c>
      <c r="G11" s="28">
        <v>0</v>
      </c>
      <c r="H11" s="28">
        <v>2</v>
      </c>
      <c r="I11" s="28">
        <v>2</v>
      </c>
      <c r="J11" s="28">
        <v>1</v>
      </c>
      <c r="K11" s="28">
        <v>1</v>
      </c>
      <c r="L11" s="28">
        <v>0</v>
      </c>
      <c r="M11" s="28">
        <v>0</v>
      </c>
      <c r="N11" s="28">
        <v>1</v>
      </c>
      <c r="O11" s="28">
        <v>2</v>
      </c>
      <c r="P11" s="28">
        <v>2</v>
      </c>
      <c r="Q11" s="28">
        <v>1</v>
      </c>
    </row>
    <row r="12" spans="1:17" ht="24.95" customHeight="1">
      <c r="B12" s="65"/>
      <c r="C12" s="42" t="s">
        <v>208</v>
      </c>
      <c r="D12" s="42" t="s">
        <v>110</v>
      </c>
      <c r="E12" s="28">
        <f>SUM(F12:Q12)</f>
        <v>12</v>
      </c>
      <c r="F12" s="28">
        <v>0</v>
      </c>
      <c r="G12" s="28">
        <v>0</v>
      </c>
      <c r="H12" s="28">
        <v>2</v>
      </c>
      <c r="I12" s="28">
        <v>2</v>
      </c>
      <c r="J12" s="28">
        <v>1</v>
      </c>
      <c r="K12" s="28">
        <v>1</v>
      </c>
      <c r="L12" s="28">
        <v>0</v>
      </c>
      <c r="M12" s="28">
        <v>0</v>
      </c>
      <c r="N12" s="28">
        <v>1</v>
      </c>
      <c r="O12" s="28">
        <v>2</v>
      </c>
      <c r="P12" s="28">
        <v>2</v>
      </c>
      <c r="Q12" s="28">
        <v>1</v>
      </c>
    </row>
    <row r="13" spans="1:17" ht="24.95" customHeight="1">
      <c r="B13" s="61" t="s">
        <v>207</v>
      </c>
      <c r="C13" s="62"/>
      <c r="D13" s="42" t="s">
        <v>110</v>
      </c>
      <c r="E13" s="28">
        <f>SUM(F13:Q13)</f>
        <v>125</v>
      </c>
      <c r="F13" s="28">
        <v>0</v>
      </c>
      <c r="G13" s="28">
        <v>0</v>
      </c>
      <c r="H13" s="28">
        <v>10</v>
      </c>
      <c r="I13" s="28">
        <v>12</v>
      </c>
      <c r="J13" s="28">
        <v>14</v>
      </c>
      <c r="K13" s="28">
        <v>16</v>
      </c>
      <c r="L13" s="28">
        <v>18</v>
      </c>
      <c r="M13" s="28">
        <v>18</v>
      </c>
      <c r="N13" s="28">
        <v>16</v>
      </c>
      <c r="O13" s="28">
        <v>14</v>
      </c>
      <c r="P13" s="28">
        <v>7</v>
      </c>
      <c r="Q13" s="28">
        <v>0</v>
      </c>
    </row>
    <row r="14" spans="1:17" ht="24.95" customHeight="1">
      <c r="B14" s="61" t="s">
        <v>206</v>
      </c>
      <c r="C14" s="62"/>
      <c r="D14" s="42" t="s">
        <v>110</v>
      </c>
      <c r="E14" s="28">
        <v>10</v>
      </c>
      <c r="F14" s="63" t="s">
        <v>204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7" ht="24.95" customHeight="1">
      <c r="B15" s="61" t="s">
        <v>132</v>
      </c>
      <c r="C15" s="62"/>
      <c r="D15" s="42" t="s">
        <v>57</v>
      </c>
      <c r="E15" s="28">
        <v>300</v>
      </c>
      <c r="F15" s="63" t="s">
        <v>167</v>
      </c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</row>
    <row r="16" spans="1:17" ht="24.95" customHeight="1">
      <c r="B16" s="61" t="s">
        <v>130</v>
      </c>
      <c r="C16" s="62"/>
      <c r="D16" s="42" t="s">
        <v>57</v>
      </c>
      <c r="E16" s="28">
        <v>300</v>
      </c>
      <c r="F16" s="63" t="s">
        <v>205</v>
      </c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</row>
    <row r="17" spans="2:17" ht="24.95" customHeight="1">
      <c r="B17" s="61" t="s">
        <v>157</v>
      </c>
      <c r="C17" s="62"/>
      <c r="D17" s="42" t="s">
        <v>107</v>
      </c>
      <c r="E17" s="28">
        <v>15</v>
      </c>
      <c r="F17" s="63" t="s">
        <v>204</v>
      </c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</row>
    <row r="18" spans="2:17" ht="24.95" customHeight="1">
      <c r="B18" s="61" t="s">
        <v>125</v>
      </c>
      <c r="C18" s="62"/>
      <c r="D18" s="42" t="s">
        <v>110</v>
      </c>
      <c r="E18" s="28">
        <f>SUM(F18:Q18)</f>
        <v>2</v>
      </c>
      <c r="F18" s="28">
        <v>0</v>
      </c>
      <c r="G18" s="28">
        <v>0</v>
      </c>
      <c r="H18" s="28">
        <v>0</v>
      </c>
      <c r="I18" s="28">
        <v>1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1</v>
      </c>
      <c r="P18" s="28">
        <v>0</v>
      </c>
      <c r="Q18" s="28">
        <v>0</v>
      </c>
    </row>
    <row r="19" spans="2:17" ht="24.95" customHeight="1">
      <c r="B19" s="42" t="s">
        <v>203</v>
      </c>
      <c r="C19" s="42" t="s">
        <v>199</v>
      </c>
      <c r="D19" s="42" t="s">
        <v>110</v>
      </c>
      <c r="E19" s="28">
        <f>SUM(F19:Q19)</f>
        <v>4</v>
      </c>
      <c r="F19" s="28">
        <v>0</v>
      </c>
      <c r="G19" s="28">
        <v>0</v>
      </c>
      <c r="H19" s="28">
        <v>1</v>
      </c>
      <c r="I19" s="28">
        <v>0</v>
      </c>
      <c r="J19" s="28">
        <v>1</v>
      </c>
      <c r="K19" s="28">
        <v>0</v>
      </c>
      <c r="L19" s="28">
        <v>0</v>
      </c>
      <c r="M19" s="28">
        <v>0</v>
      </c>
      <c r="N19" s="28">
        <v>1</v>
      </c>
      <c r="O19" s="28">
        <v>0</v>
      </c>
      <c r="P19" s="28">
        <v>1</v>
      </c>
      <c r="Q19" s="28">
        <v>0</v>
      </c>
    </row>
    <row r="20" spans="2:17" ht="24.95" customHeight="1">
      <c r="B20" s="42" t="s">
        <v>203</v>
      </c>
      <c r="C20" s="42" t="s">
        <v>197</v>
      </c>
      <c r="D20" s="42" t="s">
        <v>110</v>
      </c>
      <c r="E20" s="28">
        <f>SUM(F20:Q20)</f>
        <v>4</v>
      </c>
      <c r="F20" s="28">
        <v>0</v>
      </c>
      <c r="G20" s="28">
        <v>0</v>
      </c>
      <c r="H20" s="28">
        <v>1</v>
      </c>
      <c r="I20" s="28">
        <v>0</v>
      </c>
      <c r="J20" s="28">
        <v>1</v>
      </c>
      <c r="K20" s="28">
        <v>0</v>
      </c>
      <c r="L20" s="28">
        <v>0</v>
      </c>
      <c r="M20" s="28">
        <v>0</v>
      </c>
      <c r="N20" s="28">
        <v>1</v>
      </c>
      <c r="O20" s="28">
        <v>0</v>
      </c>
      <c r="P20" s="28">
        <v>1</v>
      </c>
      <c r="Q20" s="28">
        <v>0</v>
      </c>
    </row>
    <row r="21" spans="2:17" ht="24.95" customHeight="1">
      <c r="B21" s="64" t="s">
        <v>202</v>
      </c>
      <c r="C21" s="42" t="s">
        <v>199</v>
      </c>
      <c r="D21" s="42" t="s">
        <v>110</v>
      </c>
      <c r="E21" s="28">
        <f>SUM(F21:Q21)</f>
        <v>4</v>
      </c>
      <c r="F21" s="28">
        <v>0</v>
      </c>
      <c r="G21" s="28">
        <v>0</v>
      </c>
      <c r="H21" s="28">
        <v>1</v>
      </c>
      <c r="I21" s="28">
        <v>0</v>
      </c>
      <c r="J21" s="28">
        <v>1</v>
      </c>
      <c r="K21" s="28">
        <v>0</v>
      </c>
      <c r="L21" s="28">
        <v>0</v>
      </c>
      <c r="M21" s="28">
        <v>0</v>
      </c>
      <c r="N21" s="28">
        <v>1</v>
      </c>
      <c r="O21" s="28">
        <v>0</v>
      </c>
      <c r="P21" s="28">
        <v>1</v>
      </c>
      <c r="Q21" s="28">
        <v>0</v>
      </c>
    </row>
    <row r="22" spans="2:17" ht="24.95" customHeight="1">
      <c r="B22" s="65"/>
      <c r="C22" s="42" t="s">
        <v>197</v>
      </c>
      <c r="D22" s="42" t="s">
        <v>110</v>
      </c>
      <c r="E22" s="28">
        <v>4</v>
      </c>
      <c r="F22" s="28">
        <v>0</v>
      </c>
      <c r="G22" s="28">
        <v>0</v>
      </c>
      <c r="H22" s="28">
        <v>0</v>
      </c>
      <c r="I22" s="28" t="s">
        <v>179</v>
      </c>
      <c r="J22" s="28">
        <v>0</v>
      </c>
      <c r="K22" s="28" t="s">
        <v>180</v>
      </c>
      <c r="L22" s="28">
        <v>0</v>
      </c>
      <c r="M22" s="28" t="s">
        <v>180</v>
      </c>
      <c r="N22" s="28">
        <v>0</v>
      </c>
      <c r="O22" s="28" t="s">
        <v>179</v>
      </c>
      <c r="P22" s="28">
        <v>0</v>
      </c>
      <c r="Q22" s="28">
        <v>0</v>
      </c>
    </row>
    <row r="23" spans="2:17" ht="24.95" customHeight="1">
      <c r="B23" s="64" t="s">
        <v>201</v>
      </c>
      <c r="C23" s="42" t="s">
        <v>199</v>
      </c>
      <c r="D23" s="42" t="s">
        <v>110</v>
      </c>
      <c r="E23" s="28">
        <v>4</v>
      </c>
      <c r="F23" s="28">
        <v>0</v>
      </c>
      <c r="G23" s="28">
        <v>0</v>
      </c>
      <c r="H23" s="28">
        <v>0</v>
      </c>
      <c r="I23" s="28" t="s">
        <v>179</v>
      </c>
      <c r="J23" s="28">
        <v>0</v>
      </c>
      <c r="K23" s="28" t="s">
        <v>180</v>
      </c>
      <c r="L23" s="28">
        <v>0</v>
      </c>
      <c r="M23" s="28" t="s">
        <v>180</v>
      </c>
      <c r="N23" s="28">
        <v>0</v>
      </c>
      <c r="O23" s="28" t="s">
        <v>179</v>
      </c>
      <c r="P23" s="28">
        <v>0</v>
      </c>
      <c r="Q23" s="28">
        <v>0</v>
      </c>
    </row>
    <row r="24" spans="2:17" ht="24.95" customHeight="1">
      <c r="B24" s="65"/>
      <c r="C24" s="42" t="s">
        <v>197</v>
      </c>
      <c r="D24" s="42" t="s">
        <v>110</v>
      </c>
      <c r="E24" s="28">
        <v>4</v>
      </c>
      <c r="F24" s="28">
        <v>0</v>
      </c>
      <c r="G24" s="28">
        <v>0</v>
      </c>
      <c r="H24" s="28">
        <v>0</v>
      </c>
      <c r="I24" s="28" t="s">
        <v>198</v>
      </c>
      <c r="J24" s="28">
        <v>0</v>
      </c>
      <c r="K24" s="28" t="s">
        <v>176</v>
      </c>
      <c r="L24" s="28">
        <v>0</v>
      </c>
      <c r="M24" s="28" t="s">
        <v>176</v>
      </c>
      <c r="N24" s="28">
        <v>0</v>
      </c>
      <c r="O24" s="28" t="s">
        <v>198</v>
      </c>
      <c r="P24" s="28">
        <v>0</v>
      </c>
      <c r="Q24" s="28">
        <v>0</v>
      </c>
    </row>
    <row r="25" spans="2:17" ht="24.95" customHeight="1">
      <c r="B25" s="64" t="s">
        <v>200</v>
      </c>
      <c r="C25" s="42" t="s">
        <v>199</v>
      </c>
      <c r="D25" s="42" t="s">
        <v>110</v>
      </c>
      <c r="E25" s="28">
        <v>4</v>
      </c>
      <c r="F25" s="28">
        <v>0</v>
      </c>
      <c r="G25" s="28">
        <v>0</v>
      </c>
      <c r="H25" s="28">
        <v>0</v>
      </c>
      <c r="I25" s="28" t="s">
        <v>198</v>
      </c>
      <c r="J25" s="28">
        <v>0</v>
      </c>
      <c r="K25" s="28" t="s">
        <v>176</v>
      </c>
      <c r="L25" s="28">
        <v>0</v>
      </c>
      <c r="M25" s="28" t="s">
        <v>176</v>
      </c>
      <c r="N25" s="28">
        <v>0</v>
      </c>
      <c r="O25" s="28" t="s">
        <v>198</v>
      </c>
      <c r="P25" s="28">
        <v>0</v>
      </c>
      <c r="Q25" s="28">
        <v>0</v>
      </c>
    </row>
    <row r="26" spans="2:17" ht="24.95" customHeight="1">
      <c r="B26" s="65"/>
      <c r="C26" s="42" t="s">
        <v>197</v>
      </c>
      <c r="D26" s="42" t="s">
        <v>110</v>
      </c>
      <c r="E26" s="28">
        <f>SUM(F26:Q26)</f>
        <v>4</v>
      </c>
      <c r="F26" s="28">
        <v>0</v>
      </c>
      <c r="G26" s="28">
        <v>0</v>
      </c>
      <c r="H26" s="28">
        <v>0</v>
      </c>
      <c r="I26" s="28">
        <v>1</v>
      </c>
      <c r="J26" s="28">
        <v>0</v>
      </c>
      <c r="K26" s="28">
        <v>1</v>
      </c>
      <c r="L26" s="28">
        <v>0</v>
      </c>
      <c r="M26" s="28">
        <v>1</v>
      </c>
      <c r="N26" s="28">
        <v>0</v>
      </c>
      <c r="O26" s="28">
        <v>1</v>
      </c>
      <c r="P26" s="28">
        <v>0</v>
      </c>
      <c r="Q26" s="28">
        <v>0</v>
      </c>
    </row>
    <row r="27" spans="2:17" ht="24.95" customHeight="1">
      <c r="B27" s="61" t="s">
        <v>196</v>
      </c>
      <c r="C27" s="62"/>
      <c r="D27" s="42" t="s">
        <v>110</v>
      </c>
      <c r="E27" s="28">
        <f>SUM(F27:Q27)</f>
        <v>20</v>
      </c>
      <c r="F27" s="28">
        <v>0</v>
      </c>
      <c r="G27" s="28">
        <v>1</v>
      </c>
      <c r="H27" s="28">
        <v>2</v>
      </c>
      <c r="I27" s="28">
        <v>2</v>
      </c>
      <c r="J27" s="28">
        <v>2</v>
      </c>
      <c r="K27" s="28">
        <v>2</v>
      </c>
      <c r="L27" s="28">
        <v>2</v>
      </c>
      <c r="M27" s="28">
        <v>2</v>
      </c>
      <c r="N27" s="28">
        <v>2</v>
      </c>
      <c r="O27" s="28">
        <v>2</v>
      </c>
      <c r="P27" s="28">
        <v>2</v>
      </c>
      <c r="Q27" s="28">
        <v>1</v>
      </c>
    </row>
    <row r="28" spans="2:17" ht="24.95" customHeight="1">
      <c r="B28" s="61" t="s">
        <v>111</v>
      </c>
      <c r="C28" s="62"/>
      <c r="D28" s="42" t="s">
        <v>110</v>
      </c>
      <c r="E28" s="28">
        <v>75</v>
      </c>
      <c r="F28" s="63" t="s">
        <v>195</v>
      </c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2:17" ht="24.95" customHeight="1">
      <c r="B29" s="61" t="s">
        <v>151</v>
      </c>
      <c r="C29" s="62"/>
      <c r="D29" s="42" t="s">
        <v>110</v>
      </c>
      <c r="E29" s="28">
        <v>15</v>
      </c>
      <c r="F29" s="63" t="s">
        <v>195</v>
      </c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2:17" ht="24.95" customHeight="1">
      <c r="B30" s="61" t="s">
        <v>148</v>
      </c>
      <c r="C30" s="62"/>
      <c r="D30" s="42" t="s">
        <v>110</v>
      </c>
      <c r="E30" s="28">
        <f>SUM(F30:Q30)</f>
        <v>1</v>
      </c>
      <c r="F30" s="28">
        <v>0</v>
      </c>
      <c r="G30" s="28">
        <v>1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</row>
    <row r="31" spans="2:17" ht="24.95" customHeight="1">
      <c r="B31" s="61" t="s">
        <v>149</v>
      </c>
      <c r="C31" s="62"/>
      <c r="D31" s="42" t="s">
        <v>110</v>
      </c>
      <c r="E31" s="28">
        <f>SUM(F31:Q31)</f>
        <v>1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1</v>
      </c>
    </row>
    <row r="32" spans="2:17" ht="24.95" customHeight="1">
      <c r="B32" s="61" t="s">
        <v>146</v>
      </c>
      <c r="C32" s="62"/>
      <c r="D32" s="42" t="s">
        <v>110</v>
      </c>
      <c r="E32" s="28">
        <f>SUM(F32:Q32)</f>
        <v>30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10</v>
      </c>
      <c r="L32" s="28">
        <v>10</v>
      </c>
      <c r="M32" s="28">
        <v>10</v>
      </c>
      <c r="N32" s="28">
        <v>0</v>
      </c>
      <c r="O32" s="28">
        <v>0</v>
      </c>
      <c r="P32" s="28">
        <v>0</v>
      </c>
      <c r="Q32" s="28">
        <v>0</v>
      </c>
    </row>
    <row r="33" spans="2:17" ht="24.95" customHeight="1">
      <c r="B33" s="61" t="s">
        <v>144</v>
      </c>
      <c r="C33" s="62"/>
      <c r="D33" s="42" t="s">
        <v>110</v>
      </c>
      <c r="E33" s="28">
        <f>SUM(F33:Q33)</f>
        <v>30</v>
      </c>
      <c r="F33" s="28">
        <v>0</v>
      </c>
      <c r="G33" s="28">
        <v>8</v>
      </c>
      <c r="H33" s="28">
        <v>7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7</v>
      </c>
      <c r="P33" s="28">
        <v>8</v>
      </c>
      <c r="Q33" s="28">
        <v>0</v>
      </c>
    </row>
    <row r="34" spans="2:17" ht="24.95" customHeight="1">
      <c r="B34" s="66" t="s">
        <v>194</v>
      </c>
      <c r="C34" s="66"/>
      <c r="D34" s="42" t="s">
        <v>110</v>
      </c>
      <c r="E34" s="28">
        <f>SUM(F34:Q34)</f>
        <v>2</v>
      </c>
      <c r="F34" s="28">
        <v>0</v>
      </c>
      <c r="G34" s="28">
        <v>0</v>
      </c>
      <c r="H34" s="28">
        <v>0</v>
      </c>
      <c r="I34" s="28">
        <v>0</v>
      </c>
      <c r="J34" s="28">
        <v>1</v>
      </c>
      <c r="K34" s="28">
        <v>0</v>
      </c>
      <c r="L34" s="28">
        <v>0</v>
      </c>
      <c r="M34" s="28">
        <v>0</v>
      </c>
      <c r="N34" s="28">
        <v>1</v>
      </c>
      <c r="O34" s="28">
        <v>0</v>
      </c>
      <c r="P34" s="28">
        <v>0</v>
      </c>
      <c r="Q34" s="28">
        <v>0</v>
      </c>
    </row>
    <row r="35" spans="2:17" ht="24.95" customHeight="1">
      <c r="B35" s="67"/>
      <c r="C35" s="67"/>
      <c r="D35" s="41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2:17" ht="24.95" customHeight="1">
      <c r="B36" s="67"/>
      <c r="C36" s="67"/>
      <c r="D36" s="41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2:17" ht="24.95" customHeight="1">
      <c r="B37" s="39" t="s">
        <v>193</v>
      </c>
      <c r="C37" s="38"/>
      <c r="D37" s="38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2:17" ht="24.95" customHeight="1">
      <c r="B38" s="68" t="s">
        <v>192</v>
      </c>
      <c r="C38" s="34" t="s">
        <v>173</v>
      </c>
      <c r="D38" s="34" t="s">
        <v>168</v>
      </c>
      <c r="E38" s="22">
        <f t="shared" ref="E38:E47" si="0">SUM(F38:Q38)</f>
        <v>56</v>
      </c>
      <c r="F38" s="22"/>
      <c r="G38" s="22">
        <v>0</v>
      </c>
      <c r="H38" s="22">
        <v>3</v>
      </c>
      <c r="I38" s="22">
        <v>6</v>
      </c>
      <c r="J38" s="22">
        <v>8</v>
      </c>
      <c r="K38" s="22">
        <v>8</v>
      </c>
      <c r="L38" s="22">
        <v>8</v>
      </c>
      <c r="M38" s="22">
        <v>8</v>
      </c>
      <c r="N38" s="22">
        <v>8</v>
      </c>
      <c r="O38" s="22">
        <v>5</v>
      </c>
      <c r="P38" s="22">
        <v>2</v>
      </c>
      <c r="Q38" s="22">
        <v>0</v>
      </c>
    </row>
    <row r="39" spans="2:17" ht="24.95" customHeight="1">
      <c r="B39" s="69"/>
      <c r="C39" s="34" t="s">
        <v>172</v>
      </c>
      <c r="D39" s="34" t="s">
        <v>168</v>
      </c>
      <c r="E39" s="22">
        <f t="shared" si="0"/>
        <v>56</v>
      </c>
      <c r="F39" s="22"/>
      <c r="G39" s="22">
        <v>0</v>
      </c>
      <c r="H39" s="22">
        <v>3</v>
      </c>
      <c r="I39" s="22">
        <v>6</v>
      </c>
      <c r="J39" s="22">
        <v>8</v>
      </c>
      <c r="K39" s="22">
        <v>8</v>
      </c>
      <c r="L39" s="22">
        <v>8</v>
      </c>
      <c r="M39" s="22">
        <v>8</v>
      </c>
      <c r="N39" s="22">
        <v>8</v>
      </c>
      <c r="O39" s="22">
        <v>5</v>
      </c>
      <c r="P39" s="22">
        <v>2</v>
      </c>
      <c r="Q39" s="22">
        <v>0</v>
      </c>
    </row>
    <row r="40" spans="2:17" ht="24.95" customHeight="1">
      <c r="B40" s="34" t="s">
        <v>192</v>
      </c>
      <c r="C40" s="34" t="s">
        <v>177</v>
      </c>
      <c r="D40" s="34" t="s">
        <v>168</v>
      </c>
      <c r="E40" s="22">
        <f t="shared" si="0"/>
        <v>56</v>
      </c>
      <c r="F40" s="22"/>
      <c r="G40" s="22">
        <v>0</v>
      </c>
      <c r="H40" s="22">
        <v>3</v>
      </c>
      <c r="I40" s="22">
        <v>6</v>
      </c>
      <c r="J40" s="22">
        <v>8</v>
      </c>
      <c r="K40" s="22">
        <v>8</v>
      </c>
      <c r="L40" s="22">
        <v>8</v>
      </c>
      <c r="M40" s="22">
        <v>8</v>
      </c>
      <c r="N40" s="22">
        <v>8</v>
      </c>
      <c r="O40" s="22">
        <v>5</v>
      </c>
      <c r="P40" s="22">
        <v>2</v>
      </c>
      <c r="Q40" s="22">
        <v>0</v>
      </c>
    </row>
    <row r="41" spans="2:17" ht="24.95" customHeight="1">
      <c r="B41" s="66" t="s">
        <v>191</v>
      </c>
      <c r="C41" s="34" t="s">
        <v>173</v>
      </c>
      <c r="D41" s="34" t="s">
        <v>168</v>
      </c>
      <c r="E41" s="22">
        <f t="shared" si="0"/>
        <v>33</v>
      </c>
      <c r="F41" s="22"/>
      <c r="G41" s="22">
        <v>0</v>
      </c>
      <c r="H41" s="22">
        <v>3</v>
      </c>
      <c r="I41" s="22">
        <v>3</v>
      </c>
      <c r="J41" s="22">
        <v>3</v>
      </c>
      <c r="K41" s="22">
        <v>5</v>
      </c>
      <c r="L41" s="22">
        <v>6</v>
      </c>
      <c r="M41" s="22">
        <v>6</v>
      </c>
      <c r="N41" s="22">
        <v>4</v>
      </c>
      <c r="O41" s="22">
        <v>2</v>
      </c>
      <c r="P41" s="22">
        <v>1</v>
      </c>
      <c r="Q41" s="22">
        <v>0</v>
      </c>
    </row>
    <row r="42" spans="2:17" ht="24.95" customHeight="1">
      <c r="B42" s="66"/>
      <c r="C42" s="34" t="s">
        <v>172</v>
      </c>
      <c r="D42" s="34" t="s">
        <v>168</v>
      </c>
      <c r="E42" s="22">
        <f t="shared" si="0"/>
        <v>33</v>
      </c>
      <c r="F42" s="22"/>
      <c r="G42" s="22">
        <v>0</v>
      </c>
      <c r="H42" s="22">
        <v>3</v>
      </c>
      <c r="I42" s="22">
        <v>3</v>
      </c>
      <c r="J42" s="22">
        <v>3</v>
      </c>
      <c r="K42" s="22">
        <v>5</v>
      </c>
      <c r="L42" s="22">
        <v>6</v>
      </c>
      <c r="M42" s="22">
        <v>6</v>
      </c>
      <c r="N42" s="22">
        <v>4</v>
      </c>
      <c r="O42" s="22">
        <v>2</v>
      </c>
      <c r="P42" s="22">
        <v>1</v>
      </c>
      <c r="Q42" s="22">
        <v>0</v>
      </c>
    </row>
    <row r="43" spans="2:17" ht="24.95" customHeight="1">
      <c r="B43" s="66"/>
      <c r="C43" s="34" t="s">
        <v>177</v>
      </c>
      <c r="D43" s="34" t="s">
        <v>168</v>
      </c>
      <c r="E43" s="22">
        <f t="shared" si="0"/>
        <v>33</v>
      </c>
      <c r="F43" s="22"/>
      <c r="G43" s="22">
        <v>0</v>
      </c>
      <c r="H43" s="22">
        <v>3</v>
      </c>
      <c r="I43" s="22">
        <v>3</v>
      </c>
      <c r="J43" s="22">
        <v>3</v>
      </c>
      <c r="K43" s="22">
        <v>5</v>
      </c>
      <c r="L43" s="22">
        <v>6</v>
      </c>
      <c r="M43" s="22">
        <v>6</v>
      </c>
      <c r="N43" s="22">
        <v>4</v>
      </c>
      <c r="O43" s="22">
        <v>2</v>
      </c>
      <c r="P43" s="22">
        <v>1</v>
      </c>
      <c r="Q43" s="22">
        <v>0</v>
      </c>
    </row>
    <row r="44" spans="2:17" ht="24.95" customHeight="1">
      <c r="B44" s="66" t="s">
        <v>190</v>
      </c>
      <c r="C44" s="34" t="s">
        <v>173</v>
      </c>
      <c r="D44" s="34" t="s">
        <v>168</v>
      </c>
      <c r="E44" s="22">
        <f t="shared" si="0"/>
        <v>8</v>
      </c>
      <c r="F44" s="22"/>
      <c r="G44" s="22">
        <v>0</v>
      </c>
      <c r="H44" s="22">
        <v>2</v>
      </c>
      <c r="I44" s="22">
        <v>1</v>
      </c>
      <c r="J44" s="22">
        <v>1</v>
      </c>
      <c r="K44" s="22">
        <v>1</v>
      </c>
      <c r="L44" s="22">
        <v>0</v>
      </c>
      <c r="M44" s="22">
        <v>0</v>
      </c>
      <c r="N44" s="22">
        <v>1</v>
      </c>
      <c r="O44" s="22">
        <v>1</v>
      </c>
      <c r="P44" s="22">
        <v>1</v>
      </c>
      <c r="Q44" s="22">
        <v>0</v>
      </c>
    </row>
    <row r="45" spans="2:17" ht="24.95" customHeight="1">
      <c r="B45" s="66"/>
      <c r="C45" s="34" t="s">
        <v>172</v>
      </c>
      <c r="D45" s="34" t="s">
        <v>168</v>
      </c>
      <c r="E45" s="22">
        <f t="shared" si="0"/>
        <v>8</v>
      </c>
      <c r="F45" s="22"/>
      <c r="G45" s="22">
        <v>0</v>
      </c>
      <c r="H45" s="22">
        <v>2</v>
      </c>
      <c r="I45" s="22">
        <v>1</v>
      </c>
      <c r="J45" s="22">
        <v>1</v>
      </c>
      <c r="K45" s="22">
        <v>1</v>
      </c>
      <c r="L45" s="22">
        <v>0</v>
      </c>
      <c r="M45" s="22">
        <v>0</v>
      </c>
      <c r="N45" s="22">
        <v>1</v>
      </c>
      <c r="O45" s="22">
        <v>1</v>
      </c>
      <c r="P45" s="22">
        <v>1</v>
      </c>
      <c r="Q45" s="22">
        <v>0</v>
      </c>
    </row>
    <row r="46" spans="2:17" ht="24.95" customHeight="1">
      <c r="B46" s="66"/>
      <c r="C46" s="34" t="s">
        <v>177</v>
      </c>
      <c r="D46" s="34" t="s">
        <v>168</v>
      </c>
      <c r="E46" s="22">
        <f t="shared" si="0"/>
        <v>8</v>
      </c>
      <c r="F46" s="22"/>
      <c r="G46" s="22">
        <v>0</v>
      </c>
      <c r="H46" s="22">
        <v>2</v>
      </c>
      <c r="I46" s="22">
        <v>1</v>
      </c>
      <c r="J46" s="22">
        <v>1</v>
      </c>
      <c r="K46" s="22">
        <v>1</v>
      </c>
      <c r="L46" s="22">
        <v>0</v>
      </c>
      <c r="M46" s="22">
        <v>0</v>
      </c>
      <c r="N46" s="22">
        <v>1</v>
      </c>
      <c r="O46" s="22">
        <v>1</v>
      </c>
      <c r="P46" s="22">
        <v>1</v>
      </c>
      <c r="Q46" s="22">
        <v>0</v>
      </c>
    </row>
    <row r="47" spans="2:17" ht="24.95" customHeight="1">
      <c r="B47" s="70" t="s">
        <v>189</v>
      </c>
      <c r="C47" s="70"/>
      <c r="D47" s="34" t="s">
        <v>168</v>
      </c>
      <c r="E47" s="22">
        <f t="shared" si="0"/>
        <v>110</v>
      </c>
      <c r="F47" s="22"/>
      <c r="G47" s="22">
        <v>0</v>
      </c>
      <c r="H47" s="22">
        <v>10</v>
      </c>
      <c r="I47" s="22">
        <v>10</v>
      </c>
      <c r="J47" s="22">
        <v>10</v>
      </c>
      <c r="K47" s="22">
        <v>15</v>
      </c>
      <c r="L47" s="22">
        <v>18</v>
      </c>
      <c r="M47" s="22">
        <v>18</v>
      </c>
      <c r="N47" s="22">
        <v>15</v>
      </c>
      <c r="O47" s="22">
        <v>10</v>
      </c>
      <c r="P47" s="22">
        <v>4</v>
      </c>
      <c r="Q47" s="22">
        <v>0</v>
      </c>
    </row>
    <row r="48" spans="2:17" ht="24.95" customHeight="1">
      <c r="B48" s="68" t="s">
        <v>188</v>
      </c>
      <c r="C48" s="34" t="s">
        <v>173</v>
      </c>
      <c r="D48" s="34" t="s">
        <v>168</v>
      </c>
      <c r="E48" s="22">
        <v>10</v>
      </c>
      <c r="F48" s="63" t="s">
        <v>167</v>
      </c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</row>
    <row r="49" spans="2:17" ht="24.95" customHeight="1">
      <c r="B49" s="71"/>
      <c r="C49" s="34" t="s">
        <v>172</v>
      </c>
      <c r="D49" s="34" t="s">
        <v>168</v>
      </c>
      <c r="E49" s="22">
        <v>10</v>
      </c>
      <c r="F49" s="63" t="s">
        <v>167</v>
      </c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</row>
    <row r="50" spans="2:17" ht="24.95" customHeight="1">
      <c r="B50" s="69"/>
      <c r="C50" s="34" t="s">
        <v>177</v>
      </c>
      <c r="D50" s="34" t="s">
        <v>168</v>
      </c>
      <c r="E50" s="22">
        <v>10</v>
      </c>
      <c r="F50" s="63" t="s">
        <v>167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</row>
    <row r="51" spans="2:17" ht="24.95" customHeight="1">
      <c r="B51" s="70" t="s">
        <v>187</v>
      </c>
      <c r="C51" s="70"/>
      <c r="D51" s="34" t="s">
        <v>185</v>
      </c>
      <c r="E51" s="22">
        <v>200</v>
      </c>
      <c r="F51" s="63" t="s">
        <v>167</v>
      </c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2:17" ht="24.95" customHeight="1">
      <c r="B52" s="70" t="s">
        <v>186</v>
      </c>
      <c r="C52" s="70"/>
      <c r="D52" s="34" t="s">
        <v>185</v>
      </c>
      <c r="E52" s="22">
        <v>200</v>
      </c>
      <c r="F52" s="63" t="s">
        <v>167</v>
      </c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</row>
    <row r="53" spans="2:17" ht="24.95" customHeight="1">
      <c r="B53" s="70" t="s">
        <v>184</v>
      </c>
      <c r="C53" s="70"/>
      <c r="D53" s="34" t="s">
        <v>126</v>
      </c>
      <c r="E53" s="22">
        <v>10</v>
      </c>
      <c r="F53" s="63" t="s">
        <v>167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</row>
    <row r="54" spans="2:17" ht="24.95" customHeight="1">
      <c r="B54" s="70" t="s">
        <v>183</v>
      </c>
      <c r="C54" s="70"/>
      <c r="D54" s="34" t="s">
        <v>168</v>
      </c>
      <c r="E54" s="22">
        <f>SUM(F54:Q54)</f>
        <v>2</v>
      </c>
      <c r="F54" s="22">
        <v>0</v>
      </c>
      <c r="G54" s="22">
        <v>0</v>
      </c>
      <c r="H54" s="22">
        <v>1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1</v>
      </c>
      <c r="O54" s="22">
        <v>0</v>
      </c>
      <c r="P54" s="22">
        <v>0</v>
      </c>
      <c r="Q54" s="22">
        <v>0</v>
      </c>
    </row>
    <row r="55" spans="2:17" ht="24.95" customHeight="1">
      <c r="B55" s="70" t="s">
        <v>182</v>
      </c>
      <c r="C55" s="34" t="s">
        <v>173</v>
      </c>
      <c r="D55" s="34" t="s">
        <v>168</v>
      </c>
      <c r="E55" s="22">
        <f>SUM(F55:Q55)</f>
        <v>2</v>
      </c>
      <c r="F55" s="22">
        <v>0</v>
      </c>
      <c r="G55" s="22">
        <v>0</v>
      </c>
      <c r="H55" s="22">
        <v>1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1</v>
      </c>
      <c r="Q55" s="22">
        <v>0</v>
      </c>
    </row>
    <row r="56" spans="2:17" ht="24.95" customHeight="1">
      <c r="B56" s="70"/>
      <c r="C56" s="34" t="s">
        <v>172</v>
      </c>
      <c r="D56" s="34" t="s">
        <v>168</v>
      </c>
      <c r="E56" s="22">
        <f>SUM(F56:Q56)</f>
        <v>2</v>
      </c>
      <c r="F56" s="22">
        <v>0</v>
      </c>
      <c r="G56" s="22">
        <v>0</v>
      </c>
      <c r="H56" s="22">
        <v>1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1</v>
      </c>
      <c r="Q56" s="22">
        <v>0</v>
      </c>
    </row>
    <row r="57" spans="2:17" ht="24.95" customHeight="1">
      <c r="B57" s="34" t="s">
        <v>181</v>
      </c>
      <c r="C57" s="34" t="s">
        <v>173</v>
      </c>
      <c r="D57" s="34" t="s">
        <v>168</v>
      </c>
      <c r="E57" s="22">
        <v>4</v>
      </c>
      <c r="F57" s="22">
        <v>0</v>
      </c>
      <c r="G57" s="22">
        <v>0</v>
      </c>
      <c r="H57" s="36">
        <v>0</v>
      </c>
      <c r="I57" s="36" t="s">
        <v>179</v>
      </c>
      <c r="J57" s="36">
        <v>0</v>
      </c>
      <c r="K57" s="36" t="s">
        <v>180</v>
      </c>
      <c r="L57" s="36">
        <v>0</v>
      </c>
      <c r="M57" s="36" t="s">
        <v>180</v>
      </c>
      <c r="N57" s="36">
        <v>0</v>
      </c>
      <c r="O57" s="27" t="s">
        <v>179</v>
      </c>
      <c r="P57" s="22">
        <v>0</v>
      </c>
      <c r="Q57" s="22">
        <v>0</v>
      </c>
    </row>
    <row r="58" spans="2:17" ht="24.95" customHeight="1">
      <c r="B58" s="68" t="s">
        <v>181</v>
      </c>
      <c r="C58" s="34" t="s">
        <v>172</v>
      </c>
      <c r="D58" s="34" t="s">
        <v>168</v>
      </c>
      <c r="E58" s="22">
        <v>4</v>
      </c>
      <c r="F58" s="22">
        <v>0</v>
      </c>
      <c r="G58" s="22">
        <v>0</v>
      </c>
      <c r="H58" s="36">
        <v>0</v>
      </c>
      <c r="I58" s="36" t="s">
        <v>179</v>
      </c>
      <c r="J58" s="36">
        <v>0</v>
      </c>
      <c r="K58" s="36" t="s">
        <v>180</v>
      </c>
      <c r="L58" s="36">
        <v>0</v>
      </c>
      <c r="M58" s="36" t="s">
        <v>180</v>
      </c>
      <c r="N58" s="36">
        <v>0</v>
      </c>
      <c r="O58" s="27" t="s">
        <v>179</v>
      </c>
      <c r="P58" s="22">
        <v>0</v>
      </c>
      <c r="Q58" s="22">
        <v>0</v>
      </c>
    </row>
    <row r="59" spans="2:17" ht="24.95" customHeight="1">
      <c r="B59" s="69"/>
      <c r="C59" s="34" t="s">
        <v>177</v>
      </c>
      <c r="D59" s="34" t="s">
        <v>168</v>
      </c>
      <c r="E59" s="22">
        <v>4</v>
      </c>
      <c r="F59" s="22">
        <v>0</v>
      </c>
      <c r="G59" s="22">
        <v>0</v>
      </c>
      <c r="H59" s="36">
        <v>0</v>
      </c>
      <c r="I59" s="36" t="s">
        <v>179</v>
      </c>
      <c r="J59" s="36">
        <v>0</v>
      </c>
      <c r="K59" s="36" t="s">
        <v>180</v>
      </c>
      <c r="L59" s="36">
        <v>0</v>
      </c>
      <c r="M59" s="36" t="s">
        <v>180</v>
      </c>
      <c r="N59" s="36">
        <v>0</v>
      </c>
      <c r="O59" s="27" t="s">
        <v>179</v>
      </c>
      <c r="P59" s="22">
        <v>0</v>
      </c>
      <c r="Q59" s="22">
        <v>0</v>
      </c>
    </row>
    <row r="60" spans="2:17" ht="24.95" customHeight="1">
      <c r="B60" s="70" t="s">
        <v>178</v>
      </c>
      <c r="C60" s="34" t="s">
        <v>173</v>
      </c>
      <c r="D60" s="34" t="s">
        <v>168</v>
      </c>
      <c r="E60" s="22">
        <v>4</v>
      </c>
      <c r="F60" s="22">
        <v>0</v>
      </c>
      <c r="G60" s="22">
        <v>0</v>
      </c>
      <c r="H60" s="36">
        <v>0</v>
      </c>
      <c r="I60" s="36" t="s">
        <v>175</v>
      </c>
      <c r="J60" s="36">
        <v>0</v>
      </c>
      <c r="K60" s="36" t="s">
        <v>176</v>
      </c>
      <c r="L60" s="36">
        <v>0</v>
      </c>
      <c r="M60" s="36" t="s">
        <v>176</v>
      </c>
      <c r="N60" s="36">
        <v>0</v>
      </c>
      <c r="O60" s="27" t="s">
        <v>175</v>
      </c>
      <c r="P60" s="22">
        <v>0</v>
      </c>
      <c r="Q60" s="22">
        <v>0</v>
      </c>
    </row>
    <row r="61" spans="2:17" ht="24.95" customHeight="1">
      <c r="B61" s="70"/>
      <c r="C61" s="34" t="s">
        <v>172</v>
      </c>
      <c r="D61" s="34" t="s">
        <v>168</v>
      </c>
      <c r="E61" s="22">
        <v>4</v>
      </c>
      <c r="F61" s="22">
        <v>0</v>
      </c>
      <c r="G61" s="22">
        <v>0</v>
      </c>
      <c r="H61" s="36">
        <v>0</v>
      </c>
      <c r="I61" s="36" t="s">
        <v>175</v>
      </c>
      <c r="J61" s="36">
        <v>0</v>
      </c>
      <c r="K61" s="36" t="s">
        <v>176</v>
      </c>
      <c r="L61" s="36">
        <v>0</v>
      </c>
      <c r="M61" s="36" t="s">
        <v>176</v>
      </c>
      <c r="N61" s="36">
        <v>0</v>
      </c>
      <c r="O61" s="27" t="s">
        <v>175</v>
      </c>
      <c r="P61" s="22">
        <v>0</v>
      </c>
      <c r="Q61" s="22">
        <v>0</v>
      </c>
    </row>
    <row r="62" spans="2:17" ht="24.95" customHeight="1">
      <c r="B62" s="70"/>
      <c r="C62" s="34" t="s">
        <v>177</v>
      </c>
      <c r="D62" s="34" t="s">
        <v>168</v>
      </c>
      <c r="E62" s="22">
        <v>4</v>
      </c>
      <c r="F62" s="22">
        <v>0</v>
      </c>
      <c r="G62" s="22">
        <v>0</v>
      </c>
      <c r="H62" s="36">
        <v>0</v>
      </c>
      <c r="I62" s="36" t="s">
        <v>175</v>
      </c>
      <c r="J62" s="36">
        <v>0</v>
      </c>
      <c r="K62" s="36" t="s">
        <v>176</v>
      </c>
      <c r="L62" s="36">
        <v>0</v>
      </c>
      <c r="M62" s="36" t="s">
        <v>176</v>
      </c>
      <c r="N62" s="36">
        <v>0</v>
      </c>
      <c r="O62" s="27" t="s">
        <v>175</v>
      </c>
      <c r="P62" s="22">
        <v>0</v>
      </c>
      <c r="Q62" s="22">
        <v>0</v>
      </c>
    </row>
    <row r="63" spans="2:17" ht="24.95" customHeight="1">
      <c r="B63" s="70" t="s">
        <v>174</v>
      </c>
      <c r="C63" s="34" t="s">
        <v>173</v>
      </c>
      <c r="D63" s="34" t="s">
        <v>168</v>
      </c>
      <c r="E63" s="22">
        <f>SUM(F63:Q63)</f>
        <v>2</v>
      </c>
      <c r="F63" s="22">
        <v>0</v>
      </c>
      <c r="G63" s="22">
        <v>0</v>
      </c>
      <c r="H63" s="22">
        <v>0</v>
      </c>
      <c r="I63" s="22">
        <v>1</v>
      </c>
      <c r="J63" s="22">
        <v>0</v>
      </c>
      <c r="K63" s="22">
        <v>0</v>
      </c>
      <c r="L63" s="22">
        <v>0</v>
      </c>
      <c r="M63" s="22">
        <v>1</v>
      </c>
      <c r="N63" s="22">
        <v>0</v>
      </c>
      <c r="O63" s="22">
        <v>0</v>
      </c>
      <c r="P63" s="22">
        <v>0</v>
      </c>
      <c r="Q63" s="22">
        <v>0</v>
      </c>
    </row>
    <row r="64" spans="2:17" ht="24.95" customHeight="1">
      <c r="B64" s="70"/>
      <c r="C64" s="34" t="s">
        <v>172</v>
      </c>
      <c r="D64" s="34" t="s">
        <v>168</v>
      </c>
      <c r="E64" s="22">
        <f>SUM(F64:Q64)</f>
        <v>2</v>
      </c>
      <c r="F64" s="22">
        <v>0</v>
      </c>
      <c r="G64" s="22">
        <v>0</v>
      </c>
      <c r="H64" s="22">
        <v>0</v>
      </c>
      <c r="I64" s="22">
        <v>1</v>
      </c>
      <c r="J64" s="22">
        <v>0</v>
      </c>
      <c r="K64" s="22">
        <v>0</v>
      </c>
      <c r="L64" s="22">
        <v>0</v>
      </c>
      <c r="M64" s="22">
        <v>1</v>
      </c>
      <c r="N64" s="22">
        <v>0</v>
      </c>
      <c r="O64" s="22">
        <v>0</v>
      </c>
      <c r="P64" s="22">
        <v>0</v>
      </c>
      <c r="Q64" s="22">
        <v>0</v>
      </c>
    </row>
    <row r="65" spans="2:17" ht="24.95" customHeight="1">
      <c r="B65" s="72" t="s">
        <v>171</v>
      </c>
      <c r="C65" s="72"/>
      <c r="D65" s="35" t="s">
        <v>168</v>
      </c>
      <c r="E65" s="22">
        <v>2</v>
      </c>
      <c r="F65" s="22">
        <v>0</v>
      </c>
      <c r="G65" s="22">
        <v>0</v>
      </c>
      <c r="H65" s="22">
        <v>0</v>
      </c>
      <c r="I65" s="22">
        <v>0</v>
      </c>
      <c r="J65" s="22">
        <v>1</v>
      </c>
      <c r="K65" s="22">
        <v>0</v>
      </c>
      <c r="L65" s="22">
        <v>0</v>
      </c>
      <c r="M65" s="22">
        <v>0</v>
      </c>
      <c r="N65" s="22">
        <v>1</v>
      </c>
      <c r="O65" s="22">
        <v>0</v>
      </c>
      <c r="P65" s="22">
        <v>0</v>
      </c>
      <c r="Q65" s="22">
        <v>0</v>
      </c>
    </row>
    <row r="66" spans="2:17" ht="24.95" customHeight="1">
      <c r="B66" s="72" t="s">
        <v>170</v>
      </c>
      <c r="C66" s="72"/>
      <c r="D66" s="35" t="s">
        <v>168</v>
      </c>
      <c r="E66" s="22">
        <v>20</v>
      </c>
      <c r="F66" s="63" t="s">
        <v>167</v>
      </c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</row>
    <row r="67" spans="2:17" ht="24.95" customHeight="1">
      <c r="B67" s="70" t="s">
        <v>169</v>
      </c>
      <c r="C67" s="70"/>
      <c r="D67" s="34" t="s">
        <v>168</v>
      </c>
      <c r="E67" s="22">
        <v>60</v>
      </c>
      <c r="F67" s="63" t="s">
        <v>167</v>
      </c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</row>
  </sheetData>
  <mergeCells count="54">
    <mergeCell ref="B66:C66"/>
    <mergeCell ref="F66:Q66"/>
    <mergeCell ref="B67:C67"/>
    <mergeCell ref="F67:Q67"/>
    <mergeCell ref="B65:C65"/>
    <mergeCell ref="B63:B64"/>
    <mergeCell ref="B60:B62"/>
    <mergeCell ref="B47:C47"/>
    <mergeCell ref="B48:B50"/>
    <mergeCell ref="F48:Q48"/>
    <mergeCell ref="F49:Q49"/>
    <mergeCell ref="F50:Q50"/>
    <mergeCell ref="B51:C51"/>
    <mergeCell ref="F51:Q51"/>
    <mergeCell ref="B52:C52"/>
    <mergeCell ref="F52:Q52"/>
    <mergeCell ref="B54:C54"/>
    <mergeCell ref="B55:B56"/>
    <mergeCell ref="B58:B59"/>
    <mergeCell ref="B53:C53"/>
    <mergeCell ref="F53:Q53"/>
    <mergeCell ref="B21:B22"/>
    <mergeCell ref="B23:B24"/>
    <mergeCell ref="B44:B46"/>
    <mergeCell ref="B27:C27"/>
    <mergeCell ref="B28:C28"/>
    <mergeCell ref="B25:B26"/>
    <mergeCell ref="B32:C32"/>
    <mergeCell ref="B36:C36"/>
    <mergeCell ref="B38:B39"/>
    <mergeCell ref="B41:B43"/>
    <mergeCell ref="B33:C33"/>
    <mergeCell ref="B34:C34"/>
    <mergeCell ref="B35:C35"/>
    <mergeCell ref="F28:Q28"/>
    <mergeCell ref="B29:C29"/>
    <mergeCell ref="F29:Q29"/>
    <mergeCell ref="B30:C30"/>
    <mergeCell ref="B31:C31"/>
    <mergeCell ref="B17:C17"/>
    <mergeCell ref="F17:Q17"/>
    <mergeCell ref="B18:C18"/>
    <mergeCell ref="B13:C13"/>
    <mergeCell ref="B4:C4"/>
    <mergeCell ref="B6:B7"/>
    <mergeCell ref="F8:Q8"/>
    <mergeCell ref="B9:B10"/>
    <mergeCell ref="B11:B12"/>
    <mergeCell ref="B14:C14"/>
    <mergeCell ref="F14:Q14"/>
    <mergeCell ref="B15:C15"/>
    <mergeCell ref="F15:Q15"/>
    <mergeCell ref="B16:C16"/>
    <mergeCell ref="F16:Q1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잔디집계</vt:lpstr>
      <vt:lpstr>잔디직집</vt:lpstr>
      <vt:lpstr>잔디직산</vt:lpstr>
      <vt:lpstr>잔디계획</vt:lpstr>
      <vt:lpstr>잔디계획!Print_Area</vt:lpstr>
      <vt:lpstr>잔디직산!Print_Area</vt:lpstr>
      <vt:lpstr>잔디직집!Print_Area</vt:lpstr>
      <vt:lpstr>잔디집계!Print_Area</vt:lpstr>
      <vt:lpstr>잔디계획!Print_Titles</vt:lpstr>
      <vt:lpstr>잔디직산!Print_Titles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user4</cp:lastModifiedBy>
  <dcterms:created xsi:type="dcterms:W3CDTF">2022-01-04T01:43:23Z</dcterms:created>
  <dcterms:modified xsi:type="dcterms:W3CDTF">2022-01-05T00:28:38Z</dcterms:modified>
</cp:coreProperties>
</file>